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BHIVANDI LOCATION\v1\"/>
    </mc:Choice>
  </mc:AlternateContent>
  <xr:revisionPtr revIDLastSave="0" documentId="13_ncr:1_{B2081563-9BD8-4553-A4CF-AEF77A29AF15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Proposed Capex Noida" sheetId="3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localSheetId="0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localSheetId="0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localSheetId="0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localSheetId="0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localSheetId="0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localSheetId="0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localSheetId="0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localSheetId="0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localSheetId="0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localSheetId="0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localSheetId="0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localSheetId="0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localSheetId="0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localSheetId="0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localSheetId="0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localSheetId="0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localSheetId="0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localSheetId="0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localSheetId="0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localSheetId="0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localSheetId="0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localSheetId="0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localSheetId="0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localSheetId="0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localSheetId="0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localSheetId="0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localSheetId="0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localSheetId="0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localSheetId="0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localSheetId="0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localSheetId="0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localSheetId="0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localSheetId="0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12" hidden="1">{"financials",#N/A,FALSE,"BASIC"}</definedName>
    <definedName name="_svhi" localSheetId="0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localSheetId="0" hidden="1">{"basic",#N/A,FALSE,"BASIC"}</definedName>
    <definedName name="_vjsaj" hidden="1">{"basic",#N/A,FALSE,"BASIC"}</definedName>
    <definedName name="_vsahih" localSheetId="12" hidden="1">{#N/A,#N/A,FALSE,"gc (2)"}</definedName>
    <definedName name="_vsahih" localSheetId="0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localSheetId="0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localSheetId="0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localSheetId="0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localSheetId="0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localSheetId="0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localSheetId="0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localSheetId="0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localSheetId="0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localSheetId="0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localSheetId="0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localSheetId="0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12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localSheetId="0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localSheetId="0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localSheetId="0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12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localSheetId="0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localSheetId="0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localSheetId="0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localSheetId="0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12" hidden="1">{#N/A,#N/A,FALSE,"mpph1";#N/A,#N/A,FALSE,"mpmseb";#N/A,#N/A,FALSE,"mpph2"}</definedName>
    <definedName name="ccccc" localSheetId="0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localSheetId="0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localSheetId="0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localSheetId="0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localSheetId="0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localSheetId="0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localSheetId="0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localSheetId="0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localSheetId="0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localSheetId="0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localSheetId="0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localSheetId="0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12" hidden="1">{#N/A,#N/A,FALSE,"이정표"}</definedName>
    <definedName name="DL" localSheetId="0" hidden="1">{#N/A,#N/A,FALSE,"이정표"}</definedName>
    <definedName name="DL" hidden="1">{#N/A,#N/A,FALSE,"이정표"}</definedName>
    <definedName name="DL_1" localSheetId="12" hidden="1">{#N/A,#N/A,FALSE,"이정표"}</definedName>
    <definedName name="DL_1" localSheetId="0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localSheetId="0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localSheetId="0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12" hidden="1">{"'Sheet1'!$A$4386:$N$4591"}</definedName>
    <definedName name="fd" localSheetId="0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localSheetId="0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localSheetId="0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localSheetId="0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localSheetId="0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localSheetId="0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localSheetId="0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localSheetId="0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localSheetId="0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localSheetId="0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12" hidden="1">{"PLANT BREAKUP",#N/A,FALSE,"E"}</definedName>
    <definedName name="jjj" localSheetId="0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localSheetId="0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12" hidden="1">{#N/A,#N/A,FALSE,"BS"}</definedName>
    <definedName name="klm.gtg02" localSheetId="0" hidden="1">{#N/A,#N/A,FALSE,"BS"}</definedName>
    <definedName name="klm.gtg02" hidden="1">{#N/A,#N/A,FALSE,"BS"}</definedName>
    <definedName name="kndv" localSheetId="12" hidden="1">{#N/A,#N/A,FALSE,"p&amp;l"}</definedName>
    <definedName name="kndv" localSheetId="0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localSheetId="0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12" hidden="1">{"SUMMARY",#N/A,FALSE,"C"}</definedName>
    <definedName name="Mach" localSheetId="0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localSheetId="0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12" hidden="1">{#N/A,#N/A,FALSE,"mpph1";#N/A,#N/A,FALSE,"mpmseb";#N/A,#N/A,FALSE,"mpph2"}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localSheetId="0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localSheetId="0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localSheetId="0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localSheetId="0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localSheetId="0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localSheetId="0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localSheetId="0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localSheetId="0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_xlnm.Print_Area" localSheetId="1">'TPC and MoF'!$A$1:$M$48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localSheetId="0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localSheetId="0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localSheetId="0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localSheetId="0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localSheetId="0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localSheetId="0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localSheetId="0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localSheetId="0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localSheetId="0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localSheetId="0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localSheetId="0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localSheetId="0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localSheetId="0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12" hidden="1">{"'Sheet1'!$A$4386:$N$4591"}</definedName>
    <definedName name="SRB" localSheetId="0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localSheetId="0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localSheetId="0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localSheetId="0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localSheetId="0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localSheetId="0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localSheetId="0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localSheetId="0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localSheetId="0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localSheetId="0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12" hidden="1">{"PLANT BREAKUP",#N/A,FALSE,"E"}</definedName>
    <definedName name="venky" localSheetId="0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localSheetId="0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localSheetId="0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localSheetId="0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localSheetId="0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localSheetId="0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localSheetId="0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localSheetId="0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localSheetId="0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localSheetId="0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localSheetId="0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localSheetId="0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localSheetId="0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localSheetId="0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localSheetId="0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localSheetId="0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localSheetId="0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localSheetId="0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localSheetId="0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localSheetId="0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localSheetId="0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localSheetId="0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localSheetId="0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localSheetId="0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localSheetId="0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localSheetId="0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localSheetId="0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localSheetId="0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localSheetId="0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localSheetId="0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localSheetId="0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localSheetId="0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localSheetId="0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localSheetId="0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localSheetId="0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localSheetId="0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localSheetId="0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localSheetId="0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localSheetId="0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localSheetId="0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localSheetId="0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localSheetId="0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localSheetId="0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localSheetId="0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12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localSheetId="0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localSheetId="0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localSheetId="0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0" l="1"/>
  <c r="J80" i="10"/>
  <c r="K80" i="10" s="1"/>
  <c r="L80" i="10" s="1"/>
  <c r="M80" i="10" s="1"/>
  <c r="N80" i="10" s="1"/>
  <c r="O80" i="10" s="1"/>
  <c r="H80" i="10"/>
  <c r="I15" i="10"/>
  <c r="J15" i="10"/>
  <c r="K15" i="10" s="1"/>
  <c r="L15" i="10" s="1"/>
  <c r="M15" i="10" s="1"/>
  <c r="N15" i="10" s="1"/>
  <c r="O15" i="10" s="1"/>
  <c r="H15" i="10"/>
  <c r="B70" i="37" l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F86" i="37"/>
  <c r="F87" i="37" s="1"/>
  <c r="F88" i="37" s="1"/>
  <c r="E83" i="37"/>
  <c r="E82" i="37"/>
  <c r="E81" i="37"/>
  <c r="E80" i="37"/>
  <c r="E79" i="37"/>
  <c r="E78" i="37"/>
  <c r="E77" i="37"/>
  <c r="E76" i="37"/>
  <c r="E75" i="37"/>
  <c r="E73" i="37"/>
  <c r="E72" i="37"/>
  <c r="E71" i="37"/>
  <c r="E70" i="37"/>
  <c r="E69" i="37"/>
  <c r="E87" i="37" l="1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G8" i="10" l="1"/>
  <c r="H8" i="10" s="1"/>
  <c r="I8" i="10" s="1"/>
  <c r="J8" i="10" s="1"/>
  <c r="K8" i="10" s="1"/>
  <c r="L8" i="10" s="1"/>
  <c r="M8" i="10" s="1"/>
  <c r="N8" i="10" s="1"/>
  <c r="O8" i="10" s="1"/>
  <c r="E12" i="9"/>
  <c r="D12" i="9"/>
  <c r="E9" i="3"/>
  <c r="D17" i="8"/>
  <c r="F45" i="37"/>
  <c r="M39" i="37"/>
  <c r="G33" i="37"/>
  <c r="F33" i="37"/>
  <c r="E33" i="37" s="1"/>
  <c r="E32" i="37"/>
  <c r="E31" i="37"/>
  <c r="F30" i="37"/>
  <c r="E30" i="37" s="1"/>
  <c r="G29" i="37"/>
  <c r="F29" i="37" s="1"/>
  <c r="G27" i="37"/>
  <c r="E24" i="37"/>
  <c r="E23" i="37"/>
  <c r="E22" i="37"/>
  <c r="E21" i="37"/>
  <c r="E20" i="37"/>
  <c r="E19" i="37"/>
  <c r="E18" i="37"/>
  <c r="E17" i="37"/>
  <c r="E16" i="37"/>
  <c r="L14" i="37"/>
  <c r="E13" i="37"/>
  <c r="E12" i="37"/>
  <c r="N11" i="37"/>
  <c r="E11" i="37"/>
  <c r="E10" i="37"/>
  <c r="Q9" i="37"/>
  <c r="P9" i="37"/>
  <c r="P10" i="37" s="1"/>
  <c r="N9" i="37"/>
  <c r="H27" i="37"/>
  <c r="H29" i="37" s="1"/>
  <c r="H30" i="37" s="1"/>
  <c r="H31" i="37" s="1"/>
  <c r="H32" i="37" s="1"/>
  <c r="E9" i="37"/>
  <c r="D7" i="21" l="1"/>
  <c r="D9" i="21" s="1"/>
  <c r="E9" i="21" s="1"/>
  <c r="D7" i="12"/>
  <c r="D9" i="12" s="1"/>
  <c r="E9" i="12" s="1"/>
  <c r="D7" i="9"/>
  <c r="D9" i="9" s="1"/>
  <c r="E9" i="9" s="1"/>
  <c r="D7" i="30"/>
  <c r="D9" i="30" s="1"/>
  <c r="E9" i="30" s="1"/>
  <c r="D7" i="15"/>
  <c r="D9" i="15" s="1"/>
  <c r="E9" i="15" s="1"/>
  <c r="D7" i="14"/>
  <c r="D9" i="14" s="1"/>
  <c r="E9" i="14" s="1"/>
  <c r="D7" i="20"/>
  <c r="D9" i="20" s="1"/>
  <c r="E9" i="20" s="1"/>
  <c r="D7" i="16"/>
  <c r="D9" i="16" s="1"/>
  <c r="E9" i="16" s="1"/>
  <c r="D7" i="19"/>
  <c r="D9" i="19" s="1"/>
  <c r="E9" i="19" s="1"/>
  <c r="D7" i="10"/>
  <c r="D9" i="10" s="1"/>
  <c r="E9" i="10" s="1"/>
  <c r="D7" i="17"/>
  <c r="D9" i="17" s="1"/>
  <c r="E9" i="17" s="1"/>
  <c r="E14" i="3"/>
  <c r="F34" i="37"/>
  <c r="H33" i="37"/>
  <c r="G34" i="37"/>
  <c r="G39" i="37" s="1"/>
  <c r="D11" i="8"/>
  <c r="E27" i="37"/>
  <c r="D14" i="8"/>
  <c r="F39" i="37"/>
  <c r="F38" i="37"/>
  <c r="G38" i="37" s="1"/>
  <c r="F37" i="37"/>
  <c r="G37" i="37" s="1"/>
  <c r="H37" i="37" s="1"/>
  <c r="Q10" i="37"/>
  <c r="Q11" i="37" s="1"/>
  <c r="P11" i="37"/>
  <c r="E29" i="37"/>
  <c r="E34" i="37" s="1"/>
  <c r="D10" i="33"/>
  <c r="F10" i="33"/>
  <c r="G10" i="33" s="1"/>
  <c r="H10" i="33" s="1"/>
  <c r="I10" i="33" s="1"/>
  <c r="J10" i="33" s="1"/>
  <c r="K10" i="33" s="1"/>
  <c r="L10" i="33" s="1"/>
  <c r="M10" i="33" s="1"/>
  <c r="N10" i="33" s="1"/>
  <c r="H38" i="37" l="1"/>
  <c r="H34" i="37"/>
  <c r="H39" i="37"/>
  <c r="Q12" i="37"/>
  <c r="D10" i="8"/>
  <c r="E39" i="37"/>
  <c r="E37" i="37"/>
  <c r="E38" i="37" s="1"/>
  <c r="D11" i="33"/>
  <c r="D14" i="20" l="1"/>
  <c r="D12" i="20"/>
  <c r="D10" i="20"/>
  <c r="D21" i="30" l="1"/>
  <c r="E21" i="30"/>
  <c r="D46" i="3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2" i="14"/>
  <c r="D25" i="15" s="1"/>
  <c r="D26" i="30" s="1"/>
  <c r="D30" i="14"/>
  <c r="D22" i="15" s="1"/>
  <c r="D29" i="14"/>
  <c r="D16" i="15"/>
  <c r="D11" i="15"/>
  <c r="N16" i="9"/>
  <c r="O16" i="9"/>
  <c r="D16" i="14"/>
  <c r="D26" i="15"/>
  <c r="D16" i="30" l="1"/>
  <c r="D23" i="20"/>
  <c r="E23" i="20" s="1"/>
  <c r="D3" i="32"/>
  <c r="D4" i="24" l="1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 s="1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K101" i="10"/>
  <c r="J78" i="10"/>
  <c r="J81" i="10" s="1"/>
  <c r="J66" i="10"/>
  <c r="I68" i="10"/>
  <c r="H19" i="16" l="1"/>
  <c r="K87" i="10"/>
  <c r="J89" i="10"/>
  <c r="I15" i="17"/>
  <c r="L101" i="10"/>
  <c r="K78" i="10"/>
  <c r="K81" i="10" s="1"/>
  <c r="J68" i="10"/>
  <c r="K66" i="10"/>
  <c r="I19" i="16" l="1"/>
  <c r="L87" i="10"/>
  <c r="K89" i="10"/>
  <c r="J15" i="17"/>
  <c r="M101" i="10"/>
  <c r="L78" i="10"/>
  <c r="L81" i="10" s="1"/>
  <c r="L66" i="10"/>
  <c r="K68" i="10"/>
  <c r="J19" i="16" l="1"/>
  <c r="M87" i="10"/>
  <c r="L89" i="10"/>
  <c r="K15" i="17"/>
  <c r="N101" i="10"/>
  <c r="M78" i="10"/>
  <c r="M81" i="10" s="1"/>
  <c r="M66" i="10"/>
  <c r="L68" i="10"/>
  <c r="K19" i="16" l="1"/>
  <c r="N87" i="10"/>
  <c r="M89" i="10"/>
  <c r="L15" i="17"/>
  <c r="O101" i="10"/>
  <c r="N78" i="10"/>
  <c r="N81" i="10" s="1"/>
  <c r="N66" i="10"/>
  <c r="M68" i="10"/>
  <c r="L19" i="16" l="1"/>
  <c r="O87" i="10"/>
  <c r="O89" i="10" s="1"/>
  <c r="N89" i="10"/>
  <c r="M15" i="17"/>
  <c r="O78" i="10"/>
  <c r="O81" i="10" s="1"/>
  <c r="O66" i="10"/>
  <c r="O68" i="10" s="1"/>
  <c r="N68" i="10"/>
  <c r="M19" i="16" l="1"/>
  <c r="O15" i="17"/>
  <c r="N15" i="17"/>
  <c r="N19" i="16" l="1"/>
  <c r="O19" i="16"/>
  <c r="G58" i="10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16" l="1"/>
  <c r="F7" i="16" s="1"/>
  <c r="E7" i="15"/>
  <c r="F7" i="15" s="1"/>
  <c r="E7" i="19"/>
  <c r="F7" i="19" s="1"/>
  <c r="E7" i="10"/>
  <c r="F7" i="10" s="1"/>
  <c r="E7" i="21"/>
  <c r="F7" i="21" s="1"/>
  <c r="E7" i="20"/>
  <c r="F7" i="20" s="1"/>
  <c r="E7" i="17"/>
  <c r="F7" i="17" s="1"/>
  <c r="E7" i="12"/>
  <c r="F7" i="12" s="1"/>
  <c r="E7" i="9"/>
  <c r="F7" i="9" s="1"/>
  <c r="E7" i="30"/>
  <c r="F7" i="30" s="1"/>
  <c r="E7" i="14"/>
  <c r="F7" i="14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G7" i="10" l="1"/>
  <c r="F9" i="10"/>
  <c r="G7" i="17"/>
  <c r="F9" i="17"/>
  <c r="F9" i="19"/>
  <c r="G7" i="19"/>
  <c r="F9" i="30"/>
  <c r="G7" i="30"/>
  <c r="G7" i="20"/>
  <c r="F9" i="20"/>
  <c r="F23" i="20" s="1"/>
  <c r="F9" i="15"/>
  <c r="G7" i="15"/>
  <c r="F9" i="12"/>
  <c r="G7" i="12"/>
  <c r="F9" i="14"/>
  <c r="G7" i="14"/>
  <c r="G7" i="9"/>
  <c r="F9" i="9"/>
  <c r="F9" i="21"/>
  <c r="G7" i="21"/>
  <c r="G7" i="16"/>
  <c r="F9" i="16"/>
  <c r="D9" i="33"/>
  <c r="E3" i="32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G9" i="21" l="1"/>
  <c r="H7" i="21"/>
  <c r="G9" i="14"/>
  <c r="H7" i="14"/>
  <c r="H7" i="30"/>
  <c r="G9" i="30"/>
  <c r="G9" i="17"/>
  <c r="H7" i="17"/>
  <c r="G9" i="12"/>
  <c r="H7" i="12"/>
  <c r="H7" i="19"/>
  <c r="G9" i="19"/>
  <c r="G9" i="15"/>
  <c r="H7" i="15"/>
  <c r="G9" i="16"/>
  <c r="H7" i="16"/>
  <c r="G9" i="9"/>
  <c r="H7" i="9"/>
  <c r="G9" i="20"/>
  <c r="H7" i="20"/>
  <c r="G9" i="10"/>
  <c r="H7" i="10"/>
  <c r="E9" i="33"/>
  <c r="E11" i="33" s="1"/>
  <c r="F49" i="10"/>
  <c r="F112" i="10"/>
  <c r="F60" i="10"/>
  <c r="F108" i="10"/>
  <c r="F111" i="10" s="1"/>
  <c r="F56" i="10"/>
  <c r="F59" i="10" s="1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I7" i="16" l="1"/>
  <c r="H9" i="16"/>
  <c r="H9" i="14"/>
  <c r="I7" i="14"/>
  <c r="H9" i="19"/>
  <c r="I7" i="19"/>
  <c r="H9" i="10"/>
  <c r="I7" i="10"/>
  <c r="I7" i="9"/>
  <c r="H9" i="9"/>
  <c r="I7" i="15"/>
  <c r="H9" i="15"/>
  <c r="H9" i="12"/>
  <c r="I7" i="12"/>
  <c r="H9" i="21"/>
  <c r="I7" i="21"/>
  <c r="H9" i="20"/>
  <c r="I7" i="20"/>
  <c r="I7" i="17"/>
  <c r="H9" i="17"/>
  <c r="H9" i="30"/>
  <c r="I7" i="30"/>
  <c r="F14" i="17"/>
  <c r="F9" i="33"/>
  <c r="F11" i="33" s="1"/>
  <c r="F61" i="10"/>
  <c r="F64" i="10" s="1"/>
  <c r="F113" i="10"/>
  <c r="F16" i="17" s="1"/>
  <c r="F51" i="10"/>
  <c r="G49" i="10"/>
  <c r="G60" i="10"/>
  <c r="G112" i="10"/>
  <c r="G82" i="10"/>
  <c r="G83" i="10" s="1"/>
  <c r="G13" i="17" s="1"/>
  <c r="G90" i="10"/>
  <c r="G91" i="10" s="1"/>
  <c r="G47" i="10"/>
  <c r="G36" i="10"/>
  <c r="G37" i="10" s="1"/>
  <c r="G40" i="10" s="1"/>
  <c r="G17" i="10"/>
  <c r="G18" i="10" s="1"/>
  <c r="G28" i="10"/>
  <c r="G29" i="10" s="1"/>
  <c r="G108" i="10"/>
  <c r="G111" i="10" s="1"/>
  <c r="G56" i="10"/>
  <c r="G59" i="10" s="1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8" i="10"/>
  <c r="G22" i="10"/>
  <c r="N25" i="10"/>
  <c r="M27" i="10"/>
  <c r="M10" i="12"/>
  <c r="L11" i="16"/>
  <c r="G23" i="12"/>
  <c r="K7" i="5"/>
  <c r="K9" i="5" s="1"/>
  <c r="G9" i="6"/>
  <c r="H7" i="6"/>
  <c r="I9" i="14" l="1"/>
  <c r="J7" i="14"/>
  <c r="I9" i="17"/>
  <c r="J7" i="17"/>
  <c r="J7" i="15"/>
  <c r="I9" i="15"/>
  <c r="F14" i="21"/>
  <c r="I9" i="30"/>
  <c r="J7" i="30"/>
  <c r="J7" i="20"/>
  <c r="I9" i="20"/>
  <c r="I9" i="12"/>
  <c r="J7" i="12"/>
  <c r="I9" i="19"/>
  <c r="J7" i="19"/>
  <c r="I9" i="21"/>
  <c r="J7" i="21"/>
  <c r="J7" i="10"/>
  <c r="I9" i="10"/>
  <c r="J7" i="9"/>
  <c r="I9" i="9"/>
  <c r="J7" i="16"/>
  <c r="I9" i="16"/>
  <c r="G14" i="17"/>
  <c r="G14" i="21" s="1"/>
  <c r="G9" i="33"/>
  <c r="G11" i="33" s="1"/>
  <c r="G61" i="10"/>
  <c r="G64" i="10" s="1"/>
  <c r="G113" i="10"/>
  <c r="G16" i="17" s="1"/>
  <c r="G51" i="10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O25" i="10"/>
  <c r="O27" i="10" s="1"/>
  <c r="N27" i="10"/>
  <c r="N10" i="12"/>
  <c r="M11" i="16"/>
  <c r="F12" i="16"/>
  <c r="F15" i="6"/>
  <c r="H23" i="12"/>
  <c r="L7" i="5"/>
  <c r="L9" i="5" s="1"/>
  <c r="I7" i="6"/>
  <c r="H9" i="6"/>
  <c r="J9" i="9" l="1"/>
  <c r="K7" i="9"/>
  <c r="K7" i="19"/>
  <c r="J9" i="19"/>
  <c r="J9" i="16"/>
  <c r="K7" i="16"/>
  <c r="J9" i="10"/>
  <c r="K7" i="10"/>
  <c r="J9" i="20"/>
  <c r="K7" i="20"/>
  <c r="J9" i="14"/>
  <c r="K7" i="14"/>
  <c r="J9" i="17"/>
  <c r="K7" i="17"/>
  <c r="K7" i="21"/>
  <c r="J9" i="21"/>
  <c r="K7" i="12"/>
  <c r="J9" i="12"/>
  <c r="K7" i="30"/>
  <c r="J9" i="30"/>
  <c r="J9" i="15"/>
  <c r="K7" i="15"/>
  <c r="H9" i="33"/>
  <c r="H11" i="33" s="1"/>
  <c r="H51" i="10"/>
  <c r="I49" i="10"/>
  <c r="I112" i="10"/>
  <c r="I60" i="10"/>
  <c r="I82" i="10"/>
  <c r="I83" i="10" s="1"/>
  <c r="I13" i="17" s="1"/>
  <c r="I90" i="10"/>
  <c r="I91" i="10" s="1"/>
  <c r="I47" i="10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O35" i="10"/>
  <c r="J22" i="29"/>
  <c r="I24" i="29"/>
  <c r="I9" i="29"/>
  <c r="J7" i="29"/>
  <c r="I3" i="32"/>
  <c r="F11" i="17"/>
  <c r="N107" i="10"/>
  <c r="F102" i="10"/>
  <c r="F103" i="10" s="1"/>
  <c r="I44" i="12"/>
  <c r="G70" i="10"/>
  <c r="M55" i="10"/>
  <c r="J9" i="26"/>
  <c r="K7" i="26"/>
  <c r="F23" i="16"/>
  <c r="N11" i="16"/>
  <c r="O10" i="12"/>
  <c r="O11" i="16" s="1"/>
  <c r="H14" i="17"/>
  <c r="H13" i="17"/>
  <c r="H22" i="10"/>
  <c r="I22" i="10"/>
  <c r="G12" i="16"/>
  <c r="G15" i="6"/>
  <c r="F17" i="6"/>
  <c r="F14" i="6"/>
  <c r="I23" i="12"/>
  <c r="F11" i="6"/>
  <c r="M7" i="5"/>
  <c r="M9" i="5" s="1"/>
  <c r="I9" i="6"/>
  <c r="J7" i="6"/>
  <c r="K9" i="10" l="1"/>
  <c r="L7" i="10"/>
  <c r="K9" i="21"/>
  <c r="L7" i="21"/>
  <c r="K9" i="14"/>
  <c r="L7" i="14"/>
  <c r="K9" i="30"/>
  <c r="L7" i="30"/>
  <c r="L7" i="19"/>
  <c r="K9" i="19"/>
  <c r="L7" i="15"/>
  <c r="K9" i="15"/>
  <c r="L7" i="17"/>
  <c r="K9" i="17"/>
  <c r="L7" i="20"/>
  <c r="K9" i="20"/>
  <c r="L7" i="16"/>
  <c r="K9" i="16"/>
  <c r="L7" i="9"/>
  <c r="K9" i="9"/>
  <c r="K9" i="12"/>
  <c r="L7" i="12"/>
  <c r="I14" i="17"/>
  <c r="F17" i="17"/>
  <c r="G11" i="17"/>
  <c r="I9" i="33"/>
  <c r="I11" i="33" s="1"/>
  <c r="I61" i="10"/>
  <c r="I64" i="10" s="1"/>
  <c r="I113" i="10"/>
  <c r="I16" i="17" s="1"/>
  <c r="I14" i="21" s="1"/>
  <c r="I51" i="10"/>
  <c r="J49" i="10"/>
  <c r="J60" i="10"/>
  <c r="J112" i="10"/>
  <c r="J82" i="10"/>
  <c r="J83" i="10" s="1"/>
  <c r="J13" i="17" s="1"/>
  <c r="J90" i="10"/>
  <c r="J91" i="10" s="1"/>
  <c r="J47" i="10"/>
  <c r="J36" i="10"/>
  <c r="J37" i="10" s="1"/>
  <c r="J40" i="10" s="1"/>
  <c r="J17" i="10"/>
  <c r="J18" i="10" s="1"/>
  <c r="J28" i="10"/>
  <c r="J29" i="10" s="1"/>
  <c r="J108" i="10"/>
  <c r="J111" i="10" s="1"/>
  <c r="J56" i="10"/>
  <c r="J59" i="10" s="1"/>
  <c r="K7" i="29"/>
  <c r="J9" i="29"/>
  <c r="K22" i="29"/>
  <c r="J24" i="29"/>
  <c r="G23" i="16"/>
  <c r="G25" i="16" s="1"/>
  <c r="F25" i="16"/>
  <c r="F6" i="32"/>
  <c r="J3" i="32"/>
  <c r="O107" i="10"/>
  <c r="J23" i="12"/>
  <c r="J44" i="12"/>
  <c r="G102" i="10"/>
  <c r="N55" i="10"/>
  <c r="L7" i="26"/>
  <c r="K9" i="26"/>
  <c r="H14" i="21"/>
  <c r="H12" i="16"/>
  <c r="J22" i="10"/>
  <c r="G11" i="6"/>
  <c r="H15" i="6"/>
  <c r="G14" i="6"/>
  <c r="F13" i="6"/>
  <c r="G17" i="6"/>
  <c r="F44" i="6"/>
  <c r="N7" i="5"/>
  <c r="N9" i="5" s="1"/>
  <c r="K7" i="6"/>
  <c r="J9" i="6"/>
  <c r="F18" i="17" l="1"/>
  <c r="F17" i="32" s="1"/>
  <c r="L9" i="30"/>
  <c r="M7" i="30"/>
  <c r="M7" i="15"/>
  <c r="L9" i="15"/>
  <c r="L9" i="12"/>
  <c r="M7" i="12"/>
  <c r="L9" i="14"/>
  <c r="M7" i="14"/>
  <c r="L9" i="10"/>
  <c r="M7" i="10"/>
  <c r="L9" i="21"/>
  <c r="M7" i="21"/>
  <c r="L9" i="9"/>
  <c r="M7" i="9"/>
  <c r="M7" i="20"/>
  <c r="L9" i="20"/>
  <c r="M7" i="16"/>
  <c r="L9" i="16"/>
  <c r="M7" i="17"/>
  <c r="L9" i="17"/>
  <c r="L9" i="19"/>
  <c r="M7" i="19"/>
  <c r="F20" i="16"/>
  <c r="F27" i="16" s="1"/>
  <c r="F29" i="16" s="1"/>
  <c r="F31" i="16" s="1"/>
  <c r="F12" i="21"/>
  <c r="J14" i="17"/>
  <c r="J9" i="33"/>
  <c r="J11" i="33" s="1"/>
  <c r="J61" i="10"/>
  <c r="J64" i="10" s="1"/>
  <c r="J113" i="10"/>
  <c r="J16" i="17" s="1"/>
  <c r="J14" i="21" s="1"/>
  <c r="J51" i="10"/>
  <c r="K49" i="10"/>
  <c r="K112" i="10"/>
  <c r="K60" i="10"/>
  <c r="K82" i="10"/>
  <c r="K83" i="10" s="1"/>
  <c r="K13" i="17" s="1"/>
  <c r="K90" i="10"/>
  <c r="K91" i="10" s="1"/>
  <c r="K47" i="10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O25" i="16"/>
  <c r="G103" i="10"/>
  <c r="L22" i="29"/>
  <c r="K24" i="29"/>
  <c r="K9" i="29"/>
  <c r="L7" i="29"/>
  <c r="H23" i="16"/>
  <c r="H25" i="16" s="1"/>
  <c r="G6" i="32"/>
  <c r="G7" i="32" s="1"/>
  <c r="K3" i="32"/>
  <c r="F7" i="32"/>
  <c r="K23" i="12"/>
  <c r="K44" i="12"/>
  <c r="I70" i="10"/>
  <c r="H70" i="10"/>
  <c r="O55" i="10"/>
  <c r="L9" i="26"/>
  <c r="M7" i="26"/>
  <c r="K22" i="10"/>
  <c r="I12" i="16"/>
  <c r="G44" i="6"/>
  <c r="G52" i="6" s="1"/>
  <c r="H17" i="6"/>
  <c r="G13" i="6"/>
  <c r="I15" i="6"/>
  <c r="H14" i="6"/>
  <c r="O7" i="5"/>
  <c r="O9" i="5" s="1"/>
  <c r="K9" i="6"/>
  <c r="L7" i="6"/>
  <c r="F19" i="17" l="1"/>
  <c r="F13" i="26"/>
  <c r="F14" i="26" s="1"/>
  <c r="M9" i="21"/>
  <c r="N7" i="21"/>
  <c r="N7" i="17"/>
  <c r="M9" i="17"/>
  <c r="M9" i="19"/>
  <c r="N7" i="19"/>
  <c r="N7" i="9"/>
  <c r="M9" i="9"/>
  <c r="M9" i="10"/>
  <c r="N7" i="10"/>
  <c r="M9" i="12"/>
  <c r="N7" i="12"/>
  <c r="M9" i="30"/>
  <c r="N7" i="30"/>
  <c r="M9" i="14"/>
  <c r="N7" i="14"/>
  <c r="N7" i="20"/>
  <c r="M9" i="20"/>
  <c r="N7" i="15"/>
  <c r="M9" i="15"/>
  <c r="N7" i="16"/>
  <c r="M9" i="16"/>
  <c r="F39" i="16"/>
  <c r="F15" i="14"/>
  <c r="H11" i="17"/>
  <c r="G17" i="17"/>
  <c r="K14" i="17"/>
  <c r="K14" i="21" s="1"/>
  <c r="I11" i="17"/>
  <c r="K9" i="33"/>
  <c r="K11" i="33" s="1"/>
  <c r="K51" i="10"/>
  <c r="L49" i="10"/>
  <c r="L112" i="10"/>
  <c r="L60" i="10"/>
  <c r="L82" i="10"/>
  <c r="L83" i="10" s="1"/>
  <c r="L13" i="17" s="1"/>
  <c r="L90" i="10"/>
  <c r="L91" i="10" s="1"/>
  <c r="L47" i="10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G12" i="21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J70" i="10"/>
  <c r="I102" i="10"/>
  <c r="M9" i="26"/>
  <c r="N7" i="26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F17" i="15" l="1"/>
  <c r="F18" i="30" s="1"/>
  <c r="G18" i="17"/>
  <c r="G19" i="17" s="1"/>
  <c r="N9" i="12"/>
  <c r="O7" i="12"/>
  <c r="O9" i="12" s="1"/>
  <c r="N9" i="15"/>
  <c r="O7" i="15"/>
  <c r="O9" i="15" s="1"/>
  <c r="N9" i="17"/>
  <c r="O7" i="17"/>
  <c r="O9" i="17" s="1"/>
  <c r="N9" i="30"/>
  <c r="O7" i="30"/>
  <c r="O9" i="30" s="1"/>
  <c r="N9" i="10"/>
  <c r="O7" i="10"/>
  <c r="O9" i="10" s="1"/>
  <c r="N9" i="19"/>
  <c r="O7" i="19"/>
  <c r="O9" i="19" s="1"/>
  <c r="N9" i="21"/>
  <c r="O7" i="21"/>
  <c r="O9" i="21" s="1"/>
  <c r="N9" i="14"/>
  <c r="O7" i="14"/>
  <c r="O9" i="14" s="1"/>
  <c r="N9" i="9"/>
  <c r="O7" i="9"/>
  <c r="O9" i="9" s="1"/>
  <c r="N9" i="16"/>
  <c r="O7" i="16"/>
  <c r="O9" i="16" s="1"/>
  <c r="N9" i="20"/>
  <c r="O7" i="20"/>
  <c r="O9" i="20" s="1"/>
  <c r="G20" i="16"/>
  <c r="G27" i="16" s="1"/>
  <c r="G29" i="16" s="1"/>
  <c r="G31" i="16" s="1"/>
  <c r="L14" i="17"/>
  <c r="J11" i="17"/>
  <c r="O22" i="10"/>
  <c r="N22" i="10"/>
  <c r="L9" i="33"/>
  <c r="L11" i="33" s="1"/>
  <c r="L61" i="10"/>
  <c r="L64" i="10" s="1"/>
  <c r="M49" i="10"/>
  <c r="M112" i="10"/>
  <c r="M60" i="10"/>
  <c r="M82" i="10"/>
  <c r="M83" i="10" s="1"/>
  <c r="M13" i="17" s="1"/>
  <c r="M90" i="10"/>
  <c r="M91" i="10" s="1"/>
  <c r="M14" i="17" s="1"/>
  <c r="M47" i="10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L51" i="10"/>
  <c r="I103" i="10"/>
  <c r="H103" i="10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N9" i="26"/>
  <c r="O7" i="26"/>
  <c r="O9" i="26" s="1"/>
  <c r="L14" i="21"/>
  <c r="N44" i="12"/>
  <c r="M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G17" i="32" l="1"/>
  <c r="G13" i="26"/>
  <c r="G14" i="26" s="1"/>
  <c r="G39" i="16"/>
  <c r="G15" i="14"/>
  <c r="H17" i="17"/>
  <c r="I17" i="17"/>
  <c r="K11" i="17"/>
  <c r="M9" i="33"/>
  <c r="M11" i="33" s="1"/>
  <c r="M61" i="10"/>
  <c r="M64" i="10" s="1"/>
  <c r="N49" i="10"/>
  <c r="N60" i="10"/>
  <c r="N112" i="10"/>
  <c r="N82" i="10"/>
  <c r="N83" i="10" s="1"/>
  <c r="N13" i="17" s="1"/>
  <c r="N90" i="10"/>
  <c r="N91" i="10" s="1"/>
  <c r="N47" i="10"/>
  <c r="N17" i="10"/>
  <c r="N18" i="10" s="1"/>
  <c r="N36" i="10"/>
  <c r="N37" i="10" s="1"/>
  <c r="N40" i="10" s="1"/>
  <c r="N28" i="10"/>
  <c r="N29" i="10" s="1"/>
  <c r="N108" i="10"/>
  <c r="N111" i="10" s="1"/>
  <c r="N56" i="10"/>
  <c r="N59" i="10" s="1"/>
  <c r="M51" i="10"/>
  <c r="O49" i="10"/>
  <c r="O112" i="10"/>
  <c r="O60" i="10"/>
  <c r="O90" i="10"/>
  <c r="O91" i="10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56" i="10"/>
  <c r="O59" i="10" s="1"/>
  <c r="H12" i="21"/>
  <c r="J103" i="10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I18" i="17" l="1"/>
  <c r="I19" i="17" s="1"/>
  <c r="H18" i="17"/>
  <c r="H19" i="17" s="1"/>
  <c r="G17" i="15"/>
  <c r="G18" i="30" s="1"/>
  <c r="N61" i="10"/>
  <c r="N64" i="10" s="1"/>
  <c r="H20" i="16"/>
  <c r="H27" i="16" s="1"/>
  <c r="H29" i="16" s="1"/>
  <c r="H31" i="16" s="1"/>
  <c r="H15" i="14" s="1"/>
  <c r="I12" i="21"/>
  <c r="I20" i="16"/>
  <c r="I27" i="16" s="1"/>
  <c r="I29" i="16" s="1"/>
  <c r="I31" i="16" s="1"/>
  <c r="I39" i="16" s="1"/>
  <c r="L11" i="17"/>
  <c r="J17" i="17"/>
  <c r="O14" i="17"/>
  <c r="N14" i="17"/>
  <c r="N9" i="33"/>
  <c r="N11" i="33" s="1"/>
  <c r="O61" i="10"/>
  <c r="O64" i="10" s="1"/>
  <c r="O51" i="10"/>
  <c r="O113" i="10"/>
  <c r="O16" i="17" s="1"/>
  <c r="N113" i="10"/>
  <c r="N16" i="17" s="1"/>
  <c r="N51" i="10"/>
  <c r="N70" i="10" s="1"/>
  <c r="K103" i="10"/>
  <c r="H72" i="10"/>
  <c r="H16" i="15"/>
  <c r="J72" i="10"/>
  <c r="J16" i="15"/>
  <c r="L23" i="16"/>
  <c r="L25" i="16" s="1"/>
  <c r="O3" i="32"/>
  <c r="K6" i="32"/>
  <c r="J8" i="32"/>
  <c r="H8" i="32"/>
  <c r="L102" i="10"/>
  <c r="M70" i="10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I13" i="26" l="1"/>
  <c r="I14" i="26" s="1"/>
  <c r="I17" i="32"/>
  <c r="H39" i="16"/>
  <c r="H13" i="26"/>
  <c r="H14" i="26" s="1"/>
  <c r="H17" i="32"/>
  <c r="J18" i="17"/>
  <c r="J19" i="17" s="1"/>
  <c r="H17" i="15"/>
  <c r="H18" i="30" s="1"/>
  <c r="J12" i="21"/>
  <c r="I15" i="14"/>
  <c r="O70" i="10"/>
  <c r="O11" i="17" s="1"/>
  <c r="J20" i="16"/>
  <c r="J27" i="16" s="1"/>
  <c r="J29" i="16" s="1"/>
  <c r="J31" i="16" s="1"/>
  <c r="N14" i="21"/>
  <c r="K17" i="17"/>
  <c r="O14" i="21"/>
  <c r="M11" i="17"/>
  <c r="N11" i="17"/>
  <c r="K12" i="21"/>
  <c r="L103" i="10"/>
  <c r="N23" i="16"/>
  <c r="N25" i="16" s="1"/>
  <c r="M23" i="16"/>
  <c r="M25" i="16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J13" i="26" l="1"/>
  <c r="J14" i="26" s="1"/>
  <c r="J17" i="32"/>
  <c r="K18" i="17"/>
  <c r="K19" i="17" s="1"/>
  <c r="I17" i="15"/>
  <c r="I18" i="30" s="1"/>
  <c r="O6" i="32"/>
  <c r="O7" i="32" s="1"/>
  <c r="O16" i="15" s="1"/>
  <c r="O102" i="10"/>
  <c r="O103" i="10" s="1"/>
  <c r="O17" i="17" s="1"/>
  <c r="K20" i="16"/>
  <c r="K27" i="16" s="1"/>
  <c r="K29" i="16" s="1"/>
  <c r="K31" i="16" s="1"/>
  <c r="K39" i="16" s="1"/>
  <c r="J39" i="16"/>
  <c r="J15" i="14"/>
  <c r="L17" i="17"/>
  <c r="M103" i="10"/>
  <c r="N103" i="10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K17" i="32" l="1"/>
  <c r="O18" i="17"/>
  <c r="O19" i="17" s="1"/>
  <c r="K13" i="26"/>
  <c r="K14" i="26" s="1"/>
  <c r="L18" i="17"/>
  <c r="L19" i="17" s="1"/>
  <c r="J17" i="15"/>
  <c r="J18" i="30" s="1"/>
  <c r="O12" i="21"/>
  <c r="K15" i="14"/>
  <c r="O20" i="16"/>
  <c r="O27" i="16" s="1"/>
  <c r="O29" i="16" s="1"/>
  <c r="O31" i="16" s="1"/>
  <c r="O15" i="14" s="1"/>
  <c r="L20" i="16"/>
  <c r="L27" i="16" s="1"/>
  <c r="L29" i="16" s="1"/>
  <c r="L31" i="16" s="1"/>
  <c r="L39" i="16" s="1"/>
  <c r="L12" i="21"/>
  <c r="M17" i="17"/>
  <c r="M12" i="21" s="1"/>
  <c r="N17" i="17"/>
  <c r="O13" i="26"/>
  <c r="O14" i="26" s="1"/>
  <c r="N72" i="10"/>
  <c r="N8" i="32"/>
  <c r="M7" i="32"/>
  <c r="C6" i="32"/>
  <c r="M52" i="6"/>
  <c r="N44" i="6"/>
  <c r="N52" i="6" s="1"/>
  <c r="O17" i="32" l="1"/>
  <c r="L17" i="32"/>
  <c r="L13" i="26"/>
  <c r="L14" i="26" s="1"/>
  <c r="N18" i="17"/>
  <c r="N19" i="17" s="1"/>
  <c r="M18" i="17"/>
  <c r="M19" i="17" s="1"/>
  <c r="K17" i="15"/>
  <c r="K18" i="30" s="1"/>
  <c r="O39" i="16"/>
  <c r="L15" i="14"/>
  <c r="N20" i="16"/>
  <c r="N27" i="16" s="1"/>
  <c r="N29" i="16" s="1"/>
  <c r="N31" i="16" s="1"/>
  <c r="N15" i="14" s="1"/>
  <c r="N12" i="21"/>
  <c r="M20" i="16"/>
  <c r="M27" i="16" s="1"/>
  <c r="M29" i="16" s="1"/>
  <c r="M31" i="16" s="1"/>
  <c r="M72" i="10"/>
  <c r="M16" i="15"/>
  <c r="C7" i="32"/>
  <c r="C8" i="32" s="1"/>
  <c r="M8" i="32"/>
  <c r="M17" i="32" l="1"/>
  <c r="M13" i="26"/>
  <c r="M14" i="26" s="1"/>
  <c r="N17" i="32"/>
  <c r="N13" i="26"/>
  <c r="N14" i="26" s="1"/>
  <c r="L17" i="15"/>
  <c r="L18" i="30" s="1"/>
  <c r="N39" i="16"/>
  <c r="M39" i="16"/>
  <c r="M15" i="14"/>
  <c r="O17" i="15"/>
  <c r="O18" i="30" s="1"/>
  <c r="N23" i="17"/>
  <c r="M17" i="15" l="1"/>
  <c r="M18" i="30" s="1"/>
  <c r="N17" i="15"/>
  <c r="N18" i="30" s="1"/>
  <c r="N14" i="19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l="1"/>
  <c r="F16" i="21"/>
  <c r="F17" i="21"/>
  <c r="F18" i="21" s="1"/>
  <c r="F15" i="21"/>
  <c r="F20" i="26"/>
  <c r="F34" i="14"/>
  <c r="F27" i="15" l="1"/>
  <c r="F23" i="26"/>
  <c r="G11" i="26" s="1"/>
  <c r="F73" i="10"/>
  <c r="F42" i="21"/>
  <c r="F40" i="16"/>
  <c r="F21" i="26"/>
  <c r="F15" i="30" l="1"/>
  <c r="F27" i="26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H18" i="16"/>
  <c r="H34" i="16" s="1"/>
  <c r="H36" i="16" s="1"/>
  <c r="I18" i="16"/>
  <c r="I34" i="16" s="1"/>
  <c r="I36" i="16" s="1"/>
  <c r="J18" i="16"/>
  <c r="J34" i="16" s="1"/>
  <c r="J36" i="16" s="1"/>
  <c r="K18" i="16"/>
  <c r="K34" i="16" s="1"/>
  <c r="K36" i="16" s="1"/>
  <c r="L18" i="16"/>
  <c r="L34" i="16" s="1"/>
  <c r="L36" i="16" s="1"/>
  <c r="M18" i="16"/>
  <c r="M34" i="16" s="1"/>
  <c r="M36" i="16" s="1"/>
  <c r="N18" i="16"/>
  <c r="N34" i="16" s="1"/>
  <c r="N36" i="16" s="1"/>
  <c r="O18" i="16"/>
  <c r="O34" i="16" s="1"/>
  <c r="O36" i="16" s="1"/>
  <c r="G28" i="21" l="1"/>
  <c r="I38" i="16"/>
  <c r="H38" i="16"/>
  <c r="H42" i="21" s="1"/>
  <c r="O38" i="16"/>
  <c r="O42" i="21" s="1"/>
  <c r="K38" i="16"/>
  <c r="K42" i="21" s="1"/>
  <c r="G38" i="16"/>
  <c r="M38" i="16"/>
  <c r="M42" i="21" s="1"/>
  <c r="L38" i="16"/>
  <c r="N38" i="16"/>
  <c r="N42" i="21" s="1"/>
  <c r="J38" i="16"/>
  <c r="J42" i="21" s="1"/>
  <c r="I34" i="14"/>
  <c r="M34" i="14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K34" i="14"/>
  <c r="G34" i="14"/>
  <c r="G42" i="21"/>
  <c r="J34" i="14"/>
  <c r="N34" i="14"/>
  <c r="I42" i="21"/>
  <c r="P50" i="17" l="1"/>
  <c r="J73" i="10"/>
  <c r="J27" i="15"/>
  <c r="N27" i="15"/>
  <c r="G27" i="15"/>
  <c r="L73" i="10"/>
  <c r="M27" i="15"/>
  <c r="I27" i="15"/>
  <c r="K73" i="10"/>
  <c r="N73" i="10"/>
  <c r="H40" i="16"/>
  <c r="H43" i="16" s="1"/>
  <c r="H27" i="15"/>
  <c r="G23" i="26"/>
  <c r="H11" i="26" s="1"/>
  <c r="G73" i="10"/>
  <c r="L27" i="15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N40" i="16"/>
  <c r="N43" i="16" s="1"/>
  <c r="G40" i="16"/>
  <c r="G43" i="16" s="1"/>
  <c r="D20" i="8" s="1"/>
  <c r="O40" i="16"/>
  <c r="O43" i="16" s="1"/>
  <c r="O27" i="15"/>
  <c r="K15" i="30" l="1"/>
  <c r="H15" i="30"/>
  <c r="L15" i="30"/>
  <c r="M15" i="30"/>
  <c r="J15" i="30"/>
  <c r="O15" i="30"/>
  <c r="G15" i="30"/>
  <c r="I15" i="30"/>
  <c r="N15" i="30"/>
  <c r="H44" i="16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H21" i="26"/>
  <c r="H23" i="26"/>
  <c r="G22" i="21" l="1"/>
  <c r="M17" i="14"/>
  <c r="G46" i="16"/>
  <c r="G24" i="17" s="1"/>
  <c r="G12" i="19" s="1"/>
  <c r="K46" i="16"/>
  <c r="K24" i="17" s="1"/>
  <c r="K12" i="19" s="1"/>
  <c r="H17" i="14"/>
  <c r="O46" i="16"/>
  <c r="O24" i="17" s="1"/>
  <c r="O15" i="19" s="1"/>
  <c r="O17" i="19" s="1"/>
  <c r="J46" i="16"/>
  <c r="J24" i="17" s="1"/>
  <c r="J12" i="19" s="1"/>
  <c r="I46" i="16"/>
  <c r="I24" i="17" s="1"/>
  <c r="I15" i="19" s="1"/>
  <c r="N46" i="16"/>
  <c r="N24" i="17" s="1"/>
  <c r="N15" i="19" s="1"/>
  <c r="N17" i="19" s="1"/>
  <c r="M46" i="16"/>
  <c r="M24" i="17" s="1"/>
  <c r="M12" i="19" s="1"/>
  <c r="G17" i="14"/>
  <c r="J17" i="14"/>
  <c r="L46" i="16"/>
  <c r="L24" i="17" s="1"/>
  <c r="L15" i="19" s="1"/>
  <c r="L17" i="14"/>
  <c r="I17" i="14"/>
  <c r="K17" i="14"/>
  <c r="N17" i="14"/>
  <c r="H46" i="16"/>
  <c r="H24" i="17" s="1"/>
  <c r="H12" i="19" s="1"/>
  <c r="F15" i="19"/>
  <c r="F12" i="19"/>
  <c r="H43" i="17"/>
  <c r="O25" i="17"/>
  <c r="O14" i="30" s="1"/>
  <c r="O33" i="30" s="1"/>
  <c r="G15" i="19"/>
  <c r="I11" i="26"/>
  <c r="H27" i="26"/>
  <c r="N12" i="19" l="1"/>
  <c r="N25" i="17"/>
  <c r="N14" i="30" s="1"/>
  <c r="N33" i="30" s="1"/>
  <c r="K15" i="19"/>
  <c r="I12" i="19"/>
  <c r="J15" i="19"/>
  <c r="M15" i="19"/>
  <c r="O12" i="19"/>
  <c r="H15" i="19"/>
  <c r="L12" i="19"/>
  <c r="H47" i="17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l="1"/>
  <c r="C16" i="32"/>
  <c r="F20" i="32"/>
  <c r="H18" i="32"/>
  <c r="H19" i="32"/>
  <c r="H22" i="15" s="1"/>
  <c r="J18" i="32"/>
  <c r="J19" i="32"/>
  <c r="J22" i="15" s="1"/>
  <c r="N18" i="32"/>
  <c r="N19" i="32"/>
  <c r="N22" i="15" s="1"/>
  <c r="O18" i="32"/>
  <c r="O19" i="32"/>
  <c r="O22" i="15" s="1"/>
  <c r="K19" i="32"/>
  <c r="K22" i="15" s="1"/>
  <c r="K18" i="32"/>
  <c r="G18" i="32"/>
  <c r="G19" i="32"/>
  <c r="G22" i="15" s="1"/>
  <c r="L18" i="32"/>
  <c r="L19" i="32"/>
  <c r="L22" i="15" s="1"/>
  <c r="M18" i="32"/>
  <c r="M19" i="32"/>
  <c r="M22" i="15" s="1"/>
  <c r="I19" i="32"/>
  <c r="I22" i="15" s="1"/>
  <c r="I18" i="32"/>
  <c r="G16" i="30" l="1"/>
  <c r="O16" i="30"/>
  <c r="J16" i="30"/>
  <c r="N16" i="30"/>
  <c r="H16" i="30"/>
  <c r="M16" i="30"/>
  <c r="L16" i="30"/>
  <c r="I16" i="30"/>
  <c r="K16" i="30"/>
  <c r="M20" i="32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<sst xmlns="http://schemas.openxmlformats.org/spreadsheetml/2006/main" count="1144" uniqueCount="588">
  <si>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</si>
  <si>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</si>
  <si>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</si>
  <si>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</si>
  <si>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</si>
  <si>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</si>
  <si>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</si>
  <si>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</si>
  <si>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</si>
  <si>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</si>
  <si>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</si>
  <si>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</si>
  <si>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</si>
  <si>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</si>
  <si>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</si>
  <si>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</si>
  <si>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</si>
  <si>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</si>
  <si>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</si>
  <si>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</si>
  <si>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</si>
  <si>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</si>
  <si>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</si>
  <si>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</si>
  <si>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</si>
  <si>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</si>
  <si>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</si>
  <si>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</si>
  <si>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</si>
  <si>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</si>
  <si>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</si>
  <si>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</si>
  <si>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</si>
  <si>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</si>
  <si>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</si>
  <si>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</si>
  <si>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</si>
  <si>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</si>
  <si>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</si>
  <si>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</si>
  <si>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</si>
  <si>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</si>
  <si>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</si>
  <si>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</si>
  <si>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</si>
  <si>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</si>
  <si>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</si>
  <si>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</si>
  <si>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</si>
  <si>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</si>
  <si>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</si>
  <si>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</si>
  <si>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</si>
  <si>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</si>
  <si>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</si>
  <si>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</si>
  <si>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</si>
  <si>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</si>
  <si>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</si>
  <si>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</si>
  <si>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</si>
  <si>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</si>
  <si>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</si>
  <si>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</si>
  <si>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</si>
  <si>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</si>
  <si>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</si>
  <si>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</si>
  <si>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</si>
  <si>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</si>
  <si>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</si>
  <si>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</si>
  <si>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</si>
  <si>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</si>
  <si>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</si>
  <si>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</si>
  <si>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</si>
  <si>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</si>
  <si>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</si>
  <si>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</si>
  <si>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</si>
  <si>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</si>
  <si>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</si>
  <si>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</si>
  <si>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</si>
  <si>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</si>
  <si>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</si>
  <si>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</si>
  <si>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</si>
  <si>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</si>
  <si>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</si>
  <si>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</si>
  <si>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</si>
  <si>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</si>
  <si>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</si>
  <si>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</si>
  <si>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</si>
  <si>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</si>
  <si>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</si>
  <si>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</si>
  <si>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</si>
  <si>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</si>
  <si>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</si>
  <si>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</si>
  <si>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</si>
  <si>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</si>
  <si>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</si>
  <si>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</si>
  <si>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</si>
  <si>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</si>
  <si>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</si>
  <si>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</si>
  <si>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</si>
  <si>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</si>
  <si>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</si>
  <si>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</si>
  <si>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</si>
  <si>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</si>
  <si>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</si>
  <si>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</si>
  <si>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</si>
  <si>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</si>
  <si>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</si>
  <si>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</si>
  <si>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</si>
  <si>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</si>
  <si>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</si>
  <si>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</si>
  <si>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</si>
  <si>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</si>
  <si>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</si>
  <si>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</si>
  <si>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</si>
  <si>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</si>
  <si>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</si>
  <si>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</si>
  <si>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</si>
  <si>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</si>
  <si>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</si>
  <si>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</si>
  <si>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</si>
  <si>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</si>
  <si>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</si>
  <si>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</si>
  <si>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</si>
  <si>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</si>
  <si>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</si>
  <si>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</si>
  <si>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</si>
  <si>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</si>
  <si>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</si>
  <si>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</si>
  <si>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</si>
  <si>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</si>
  <si>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</si>
  <si>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</si>
  <si>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</si>
  <si>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</si>
  <si>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</si>
  <si>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</si>
  <si>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</si>
  <si>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</si>
  <si>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</si>
  <si>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</si>
  <si>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</si>
  <si>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</si>
  <si>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</si>
  <si>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</si>
  <si>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</si>
  <si>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</si>
  <si>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</si>
  <si>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</si>
  <si>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</si>
  <si>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</si>
  <si>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</si>
  <si>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</si>
  <si>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</si>
  <si>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</si>
  <si>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</si>
  <si>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</si>
  <si>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</si>
  <si>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</si>
  <si>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</si>
  <si>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</si>
  <si>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</si>
  <si>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</si>
  <si>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</si>
  <si>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</si>
  <si>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</si>
  <si>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</si>
  <si>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</si>
  <si>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</si>
  <si>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</si>
  <si>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</si>
  <si>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</si>
  <si>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</si>
  <si>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</si>
  <si>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</si>
  <si>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</si>
  <si>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</si>
  <si>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</si>
  <si>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</si>
  <si>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</si>
  <si>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</si>
  <si>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</si>
  <si>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</si>
  <si>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</si>
  <si>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</si>
  <si>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</si>
  <si>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</si>
  <si>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</si>
  <si>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</si>
  <si>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</si>
  <si>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</si>
  <si>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</si>
  <si>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</si>
  <si>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</si>
  <si>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</si>
  <si>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</si>
  <si>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</si>
  <si>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</si>
  <si>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</si>
  <si>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</si>
  <si>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</si>
  <si>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</si>
  <si>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</si>
  <si>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</si>
  <si>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</si>
  <si>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</si>
  <si>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</si>
  <si>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</si>
  <si>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</si>
  <si>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</si>
  <si>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</si>
  <si>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</si>
  <si>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</si>
  <si>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</si>
  <si>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</si>
  <si>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</si>
  <si>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</si>
  <si>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</si>
  <si>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</si>
  <si>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</si>
  <si>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</si>
  <si>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</si>
  <si>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</si>
  <si>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</si>
  <si>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</si>
  <si>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</si>
  <si>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</si>
  <si>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</si>
  <si>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</si>
  <si>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</si>
  <si>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</si>
  <si>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</si>
  <si>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</si>
  <si>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</si>
  <si>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</si>
  <si>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</si>
  <si>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</si>
  <si>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</si>
  <si>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</si>
  <si>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</si>
  <si>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</si>
  <si>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</si>
  <si>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</si>
  <si>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</si>
  <si>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</si>
  <si>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</si>
  <si>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</si>
  <si>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</si>
  <si>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</si>
  <si>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</si>
  <si>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</si>
  <si>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</si>
  <si>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</si>
  <si>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</si>
  <si>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</si>
  <si>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</si>
  <si>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</si>
  <si>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</si>
  <si>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</si>
  <si>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</si>
  <si>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</si>
  <si>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</si>
  <si>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</si>
  <si>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</si>
  <si>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</si>
  <si>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</si>
  <si>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</si>
  <si>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</si>
  <si>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</si>
  <si>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</si>
  <si>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</si>
  <si>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</si>
  <si>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</si>
  <si>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</si>
  <si>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</si>
  <si>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</si>
  <si>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</si>
  <si>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</si>
  <si>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</si>
  <si>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</si>
  <si>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</si>
  <si>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</si>
  <si>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</si>
  <si>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</si>
  <si>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</si>
  <si>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</si>
  <si>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</si>
  <si>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</si>
  <si>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</si>
  <si>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</si>
  <si>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</si>
  <si>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</si>
  <si>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</si>
  <si>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</si>
  <si>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</si>
  <si>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</si>
  <si>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</si>
  <si>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</si>
  <si>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</si>
  <si>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</si>
  <si>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</si>
  <si>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</si>
  <si>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</si>
  <si>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</si>
  <si>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</si>
  <si>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</si>
  <si>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</si>
  <si>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</si>
  <si>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</si>
  <si>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</si>
  <si>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</si>
  <si>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</si>
  <si>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</si>
  <si>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</si>
  <si>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</si>
  <si>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</si>
  <si>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</si>
  <si>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</si>
  <si>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</si>
  <si>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</si>
  <si>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</si>
  <si>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</si>
  <si>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</si>
  <si>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</si>
  <si>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</si>
  <si>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</si>
  <si>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</si>
  <si>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</si>
  <si>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</si>
  <si>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</si>
  <si>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</si>
  <si>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</si>
  <si>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</si>
  <si>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</si>
  <si>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</si>
  <si>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</si>
  <si>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</si>
  <si>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</si>
  <si>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</si>
  <si>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</si>
  <si>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</si>
  <si>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</si>
  <si>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</si>
  <si>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</si>
  <si>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</si>
  <si>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</si>
  <si>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</si>
  <si>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</si>
  <si>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</si>
  <si>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</si>
  <si>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</si>
  <si>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</si>
  <si>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</si>
  <si>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</si>
  <si>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</si>
  <si>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</si>
  <si>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</si>
  <si>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</si>
  <si>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</si>
  <si>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</si>
  <si>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</si>
  <si>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</si>
  <si>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</si>
  <si>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</si>
  <si>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</si>
  <si>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</si>
  <si>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</si>
  <si>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</si>
  <si>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</si>
  <si>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</si>
  <si>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</si>
  <si>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</si>
  <si>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</si>
  <si>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</si>
  <si>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</si>
  <si>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</si>
  <si>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</si>
  <si>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</si>
  <si>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</si>
  <si>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</si>
  <si>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</si>
  <si>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</si>
  <si>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</si>
  <si>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</si>
  <si>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</si>
  <si>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</si>
  <si>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</si>
  <si>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</si>
  <si>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</si>
  <si>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</si>
  <si>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</si>
  <si>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</si>
  <si>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</si>
  <si>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</si>
  <si>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</si>
  <si>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</si>
  <si>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</si>
  <si>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</si>
  <si>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</si>
  <si>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</si>
  <si>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</si>
  <si>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</si>
  <si>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</si>
  <si>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</si>
  <si>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</si>
  <si>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</si>
  <si>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</si>
  <si>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</si>
  <si>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</si>
  <si>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</si>
  <si>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</si>
  <si>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</si>
  <si>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</si>
  <si>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</si>
  <si>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</si>
  <si>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</si>
  <si>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</si>
  <si>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</si>
  <si>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</si>
  <si>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</si>
  <si>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</si>
  <si>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</si>
  <si>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</si>
  <si>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</si>
  <si>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</si>
  <si>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</si>
  <si>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</si>
  <si>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</si>
  <si>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</si>
  <si>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</si>
  <si>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</si>
  <si>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</si>
  <si>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</si>
  <si>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</si>
  <si>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</si>
  <si>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</si>
  <si>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</si>
  <si>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</si>
  <si>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</si>
  <si>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</si>
  <si>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</si>
  <si>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</si>
  <si>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</si>
  <si>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</si>
  <si>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</si>
  <si>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</si>
  <si>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</si>
  <si>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</si>
  <si>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</si>
  <si>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</si>
  <si>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</si>
  <si>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</si>
  <si>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</si>
  <si>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</si>
  <si>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</si>
  <si>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</si>
  <si>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</si>
  <si>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</si>
  <si>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</si>
  <si>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</si>
  <si>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</si>
  <si>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</si>
  <si>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</si>
  <si>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</si>
  <si>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</si>
  <si>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</si>
  <si>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</si>
  <si>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</si>
  <si>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</si>
  <si>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</si>
  <si>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</si>
  <si>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</si>
  <si>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</si>
  <si>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</si>
  <si>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</si>
  <si>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</si>
  <si>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</si>
  <si>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</si>
  <si>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</si>
  <si>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</si>
  <si>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</si>
  <si>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</si>
  <si>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</si>
  <si>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</si>
  <si>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</si>
  <si>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</si>
  <si>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</si>
  <si>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</si>
  <si>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</si>
  <si>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</si>
  <si>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</si>
  <si>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</si>
  <si>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</si>
  <si>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</si>
  <si>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</si>
  <si>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</si>
  <si>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</si>
  <si>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</si>
  <si>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</si>
  <si>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</si>
  <si>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</si>
  <si>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</si>
  <si>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</si>
  <si>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</si>
  <si>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</si>
  <si>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</si>
  <si>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</si>
  <si>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</si>
  <si>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</si>
  <si>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</si>
  <si>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</si>
  <si>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</si>
  <si>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</si>
  <si>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</si>
  <si>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</si>
  <si>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</si>
  <si>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</si>
  <si>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</si>
  <si>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</si>
  <si>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</si>
  <si>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</si>
  <si>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</si>
  <si>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</si>
  <si>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</si>
  <si>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</si>
  <si>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</si>
  <si>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</si>
  <si>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</si>
  <si>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</si>
  <si>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</si>
  <si>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</si>
  <si>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</si>
  <si>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</si>
  <si>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</si>
  <si>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</si>
  <si>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</si>
  <si>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</si>
  <si>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</si>
  <si>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</si>
  <si>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</si>
  <si>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</si>
  <si>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</si>
  <si>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</si>
  <si>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</si>
  <si>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</si>
  <si>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</si>
  <si>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</si>
  <si>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</si>
  <si>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</si>
  <si>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Project Cost &amp; Means of Finance</t>
  </si>
  <si>
    <t>Computation of Margin Money for Working Capital</t>
  </si>
  <si>
    <t>% every year</t>
  </si>
  <si>
    <t>If operating expenses is increased by 5%</t>
  </si>
  <si>
    <t>If operating expenses is increased by 10%</t>
  </si>
  <si>
    <t>ZEPTO_NOIDA _Project</t>
  </si>
  <si>
    <t>Fixed Assets</t>
  </si>
  <si>
    <t>Input GST on CG</t>
  </si>
  <si>
    <t>Pre-operative Expenses</t>
  </si>
  <si>
    <t>Cash &amp; Cash Equivalents</t>
  </si>
  <si>
    <t>Ploughing Back of profit</t>
  </si>
  <si>
    <t>Rs.- Lakh</t>
  </si>
  <si>
    <t>Noida ZEPTO</t>
  </si>
  <si>
    <t>Grand Total</t>
  </si>
  <si>
    <t>Amount (INR Cr.)</t>
  </si>
  <si>
    <t>68000 Sq. Ft. Bhivandi Location Warehouse (Cold Storage)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</si>
</sst>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9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52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98">
    <xf numFmtId="0" fontId="0" fillId="0" borderId="0" xfId="0"/>
    <xf numFmtId="0" fontId="15" fillId="0" borderId="0" xfId="0" applyFont="1"/>
    <xf numFmtId="0" fontId="21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4" borderId="5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15" fontId="20" fillId="0" borderId="0" xfId="0" applyNumberFormat="1" applyFont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168" fontId="20" fillId="0" borderId="0" xfId="1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6" xfId="0" applyNumberFormat="1" applyFont="1" applyBorder="1" applyAlignment="1">
      <alignment vertical="center"/>
    </xf>
    <xf numFmtId="0" fontId="25" fillId="0" borderId="0" xfId="0" applyNumberFormat="1" applyFont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70" fontId="15" fillId="0" borderId="0" xfId="1" applyNumberFormat="1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70" fontId="19" fillId="0" borderId="6" xfId="1" applyNumberFormat="1" applyFont="1" applyBorder="1" applyAlignment="1">
      <alignment horizontal="center" vertical="center"/>
    </xf>
    <xf numFmtId="170" fontId="15" fillId="0" borderId="5" xfId="1" applyNumberFormat="1" applyFont="1" applyBorder="1" applyAlignment="1">
      <alignment horizontal="center" vertical="center"/>
    </xf>
    <xf numFmtId="166" fontId="20" fillId="0" borderId="0" xfId="1" applyNumberFormat="1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170" fontId="15" fillId="0" borderId="8" xfId="0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center" vertical="center"/>
    </xf>
    <xf numFmtId="167" fontId="15" fillId="0" borderId="10" xfId="2" applyNumberFormat="1" applyFont="1" applyBorder="1" applyAlignment="1">
      <alignment horizontal="center" vertical="center"/>
    </xf>
    <xf numFmtId="170" fontId="19" fillId="0" borderId="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169" fontId="16" fillId="4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4" fontId="15" fillId="0" borderId="0" xfId="0" applyNumberFormat="1" applyFont="1" applyAlignment="1">
      <alignment vertical="center"/>
    </xf>
    <xf numFmtId="1" fontId="19" fillId="5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vertical="center"/>
    </xf>
    <xf numFmtId="1" fontId="19" fillId="8" borderId="0" xfId="0" applyNumberFormat="1" applyFont="1" applyFill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0" fontId="29" fillId="5" borderId="0" xfId="0" applyFont="1" applyFill="1" applyAlignment="1">
      <alignment vertical="center"/>
    </xf>
    <xf numFmtId="0" fontId="29" fillId="5" borderId="0" xfId="0" applyFont="1" applyFill="1" applyAlignment="1">
      <alignment horizontal="center" vertical="center"/>
    </xf>
    <xf numFmtId="1" fontId="29" fillId="8" borderId="0" xfId="0" applyNumberFormat="1" applyFont="1" applyFill="1" applyAlignment="1">
      <alignment horizontal="center" vertical="center"/>
    </xf>
    <xf numFmtId="1" fontId="29" fillId="5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164" fontId="31" fillId="0" borderId="0" xfId="1" applyNumberFormat="1" applyFont="1" applyAlignment="1">
      <alignment vertical="center"/>
    </xf>
    <xf numFmtId="164" fontId="31" fillId="0" borderId="0" xfId="1" applyNumberFormat="1" applyFont="1" applyAlignment="1">
      <alignment horizontal="center" vertical="center"/>
    </xf>
    <xf numFmtId="9" fontId="32" fillId="0" borderId="0" xfId="0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170" fontId="15" fillId="12" borderId="0" xfId="1" applyNumberFormat="1" applyFont="1" applyFill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9" fillId="5" borderId="12" xfId="0" applyFont="1" applyFill="1" applyBorder="1" applyAlignment="1">
      <alignment horizontal="left" vertical="center"/>
    </xf>
    <xf numFmtId="0" fontId="16" fillId="4" borderId="0" xfId="0" applyNumberFormat="1" applyFont="1" applyFill="1" applyAlignment="1">
      <alignment vertical="center"/>
    </xf>
    <xf numFmtId="9" fontId="16" fillId="4" borderId="0" xfId="0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15" fillId="14" borderId="0" xfId="0" applyFont="1" applyFill="1" applyAlignment="1">
      <alignment vertical="center"/>
    </xf>
    <xf numFmtId="0" fontId="15" fillId="13" borderId="0" xfId="0" applyFont="1" applyFill="1" applyAlignment="1">
      <alignment vertical="center"/>
    </xf>
    <xf numFmtId="0" fontId="15" fillId="11" borderId="0" xfId="0" applyFont="1" applyFill="1" applyAlignment="1">
      <alignment vertical="center"/>
    </xf>
    <xf numFmtId="0" fontId="19" fillId="5" borderId="12" xfId="0" applyFont="1" applyFill="1" applyBorder="1" applyAlignment="1">
      <alignment vertical="center"/>
    </xf>
    <xf numFmtId="0" fontId="19" fillId="9" borderId="12" xfId="0" applyFont="1" applyFill="1" applyBorder="1" applyAlignment="1">
      <alignment vertical="center"/>
    </xf>
    <xf numFmtId="0" fontId="15" fillId="14" borderId="12" xfId="0" applyFont="1" applyFill="1" applyBorder="1" applyAlignment="1">
      <alignment vertical="center"/>
    </xf>
    <xf numFmtId="0" fontId="19" fillId="13" borderId="12" xfId="0" applyFont="1" applyFill="1" applyBorder="1" applyAlignment="1">
      <alignment vertical="center"/>
    </xf>
    <xf numFmtId="0" fontId="19" fillId="11" borderId="12" xfId="0" applyFont="1" applyFill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6" fillId="4" borderId="12" xfId="0" applyFont="1" applyFill="1" applyBorder="1" applyAlignment="1">
      <alignment vertical="center"/>
    </xf>
    <xf numFmtId="0" fontId="15" fillId="12" borderId="0" xfId="0" applyFont="1" applyFill="1" applyAlignment="1">
      <alignment vertical="center"/>
    </xf>
    <xf numFmtId="0" fontId="24" fillId="12" borderId="0" xfId="0" applyFont="1" applyFill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2" fontId="15" fillId="0" borderId="0" xfId="0" applyNumberFormat="1" applyFont="1" applyFill="1" applyAlignment="1">
      <alignment horizontal="center" vertical="center"/>
    </xf>
    <xf numFmtId="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2" fontId="15" fillId="12" borderId="0" xfId="0" applyNumberFormat="1" applyFont="1" applyFill="1" applyAlignment="1">
      <alignment horizontal="center" vertical="center"/>
    </xf>
    <xf numFmtId="2" fontId="15" fillId="12" borderId="0" xfId="2" applyNumberFormat="1" applyFont="1" applyFill="1" applyAlignment="1">
      <alignment horizontal="center" vertical="center"/>
    </xf>
    <xf numFmtId="2" fontId="15" fillId="5" borderId="0" xfId="0" applyNumberFormat="1" applyFont="1" applyFill="1" applyAlignment="1">
      <alignment horizontal="center" vertical="center"/>
    </xf>
    <xf numFmtId="2" fontId="19" fillId="9" borderId="12" xfId="0" applyNumberFormat="1" applyFont="1" applyFill="1" applyBorder="1" applyAlignment="1">
      <alignment horizontal="center" vertical="center"/>
    </xf>
    <xf numFmtId="2" fontId="15" fillId="9" borderId="0" xfId="0" applyNumberFormat="1" applyFont="1" applyFill="1" applyAlignment="1">
      <alignment horizontal="center" vertical="center"/>
    </xf>
    <xf numFmtId="2" fontId="15" fillId="14" borderId="0" xfId="0" applyNumberFormat="1" applyFont="1" applyFill="1" applyAlignment="1">
      <alignment horizontal="center" vertical="center"/>
    </xf>
    <xf numFmtId="2" fontId="15" fillId="13" borderId="0" xfId="0" applyNumberFormat="1" applyFont="1" applyFill="1" applyAlignment="1">
      <alignment horizontal="center" vertical="center"/>
    </xf>
    <xf numFmtId="2" fontId="19" fillId="11" borderId="12" xfId="0" applyNumberFormat="1" applyFont="1" applyFill="1" applyBorder="1" applyAlignment="1">
      <alignment horizontal="center" vertical="center"/>
    </xf>
    <xf numFmtId="2" fontId="15" fillId="11" borderId="0" xfId="0" applyNumberFormat="1" applyFont="1" applyFill="1" applyAlignment="1">
      <alignment horizontal="center" vertical="center"/>
    </xf>
    <xf numFmtId="2" fontId="19" fillId="13" borderId="12" xfId="0" applyNumberFormat="1" applyFont="1" applyFill="1" applyBorder="1" applyAlignment="1">
      <alignment horizontal="center" vertical="center"/>
    </xf>
    <xf numFmtId="2" fontId="15" fillId="14" borderId="12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14" borderId="12" xfId="0" applyFont="1" applyFill="1" applyBorder="1" applyAlignment="1">
      <alignment vertical="center"/>
    </xf>
    <xf numFmtId="9" fontId="15" fillId="0" borderId="0" xfId="2" applyNumberFormat="1" applyFont="1" applyAlignment="1">
      <alignment vertical="center"/>
    </xf>
    <xf numFmtId="0" fontId="16" fillId="4" borderId="12" xfId="0" applyFont="1" applyFill="1" applyBorder="1" applyAlignment="1">
      <alignment horizontal="center" vertical="center"/>
    </xf>
    <xf numFmtId="2" fontId="16" fillId="4" borderId="12" xfId="0" applyNumberFormat="1" applyFont="1" applyFill="1" applyBorder="1" applyAlignment="1">
      <alignment horizontal="center" vertical="center"/>
    </xf>
    <xf numFmtId="2" fontId="33" fillId="8" borderId="0" xfId="0" applyNumberFormat="1" applyFont="1" applyFill="1" applyAlignment="1">
      <alignment horizontal="center" vertical="center"/>
    </xf>
    <xf numFmtId="2" fontId="19" fillId="5" borderId="12" xfId="0" applyNumberFormat="1" applyFont="1" applyFill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5" borderId="0" xfId="0" applyFont="1" applyFill="1" applyAlignment="1">
      <alignment vertical="center"/>
    </xf>
    <xf numFmtId="2" fontId="19" fillId="14" borderId="12" xfId="0" applyNumberFormat="1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vertical="center" wrapText="1"/>
    </xf>
    <xf numFmtId="0" fontId="15" fillId="14" borderId="1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10" fontId="20" fillId="0" borderId="0" xfId="9" applyNumberFormat="1" applyFont="1" applyFill="1" applyBorder="1" applyAlignment="1">
      <alignment horizontal="center" vertical="center"/>
    </xf>
    <xf numFmtId="169" fontId="19" fillId="5" borderId="0" xfId="0" applyNumberFormat="1" applyFont="1" applyFill="1" applyAlignment="1">
      <alignment horizontal="center" vertical="center"/>
    </xf>
    <xf numFmtId="169" fontId="38" fillId="8" borderId="0" xfId="0" applyNumberFormat="1" applyFont="1" applyFill="1" applyAlignment="1">
      <alignment horizontal="center" vertical="center"/>
    </xf>
    <xf numFmtId="0" fontId="19" fillId="15" borderId="0" xfId="0" applyFont="1" applyFill="1" applyAlignment="1">
      <alignment vertical="center"/>
    </xf>
    <xf numFmtId="2" fontId="19" fillId="15" borderId="0" xfId="0" applyNumberFormat="1" applyFont="1" applyFill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0" fontId="35" fillId="5" borderId="0" xfId="0" applyFont="1" applyFill="1" applyAlignment="1">
      <alignment vertical="center"/>
    </xf>
    <xf numFmtId="0" fontId="35" fillId="5" borderId="0" xfId="0" applyFont="1" applyFill="1" applyAlignment="1">
      <alignment horizontal="center" vertical="center"/>
    </xf>
    <xf numFmtId="10" fontId="35" fillId="5" borderId="0" xfId="2" applyNumberFormat="1" applyFont="1" applyFill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2" fontId="15" fillId="0" borderId="0" xfId="0" applyNumberFormat="1" applyFont="1" applyAlignment="1">
      <alignment vertical="center"/>
    </xf>
    <xf numFmtId="0" fontId="1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2" fontId="40" fillId="0" borderId="12" xfId="0" applyNumberFormat="1" applyFont="1" applyBorder="1" applyAlignment="1">
      <alignment horizontal="center" vertical="center"/>
    </xf>
    <xf numFmtId="1" fontId="39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20" fillId="0" borderId="0" xfId="2" applyFont="1" applyAlignment="1">
      <alignment horizontal="center" vertical="center"/>
    </xf>
    <xf numFmtId="0" fontId="41" fillId="0" borderId="12" xfId="0" applyFont="1" applyBorder="1" applyAlignment="1">
      <alignment vertical="center"/>
    </xf>
    <xf numFmtId="2" fontId="41" fillId="0" borderId="1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2" fontId="15" fillId="0" borderId="0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5" fillId="16" borderId="0" xfId="0" applyFont="1" applyFill="1" applyAlignment="1">
      <alignment vertical="center"/>
    </xf>
    <xf numFmtId="2" fontId="15" fillId="16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vertical="center"/>
    </xf>
    <xf numFmtId="10" fontId="19" fillId="0" borderId="0" xfId="2" applyNumberFormat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0" fontId="16" fillId="4" borderId="12" xfId="2" applyNumberFormat="1" applyFont="1" applyFill="1" applyBorder="1" applyAlignment="1">
      <alignment horizontal="center" vertical="center"/>
    </xf>
    <xf numFmtId="171" fontId="16" fillId="4" borderId="0" xfId="0" applyNumberFormat="1" applyFont="1" applyFill="1" applyAlignment="1">
      <alignment vertical="center"/>
    </xf>
    <xf numFmtId="10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vertical="center"/>
    </xf>
    <xf numFmtId="10" fontId="15" fillId="0" borderId="0" xfId="0" applyNumberFormat="1" applyFont="1"/>
    <xf numFmtId="173" fontId="20" fillId="0" borderId="0" xfId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2" fontId="19" fillId="0" borderId="12" xfId="0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9" fontId="39" fillId="0" borderId="0" xfId="2" applyFont="1" applyAlignment="1">
      <alignment horizontal="center" vertical="center"/>
    </xf>
    <xf numFmtId="10" fontId="39" fillId="0" borderId="0" xfId="2" applyNumberFormat="1" applyFont="1" applyAlignment="1">
      <alignment horizontal="center" vertical="center"/>
    </xf>
    <xf numFmtId="167" fontId="15" fillId="0" borderId="0" xfId="2" applyNumberFormat="1" applyFont="1" applyAlignment="1">
      <alignment horizontal="center" vertical="center"/>
    </xf>
    <xf numFmtId="0" fontId="11" fillId="0" borderId="0" xfId="10" applyFont="1" applyBorder="1" applyAlignment="1">
      <alignment vertical="center"/>
    </xf>
    <xf numFmtId="0" fontId="11" fillId="0" borderId="0" xfId="10" applyFont="1" applyBorder="1" applyAlignment="1">
      <alignment horizontal="center" vertical="center"/>
    </xf>
    <xf numFmtId="14" fontId="11" fillId="0" borderId="0" xfId="10" applyNumberFormat="1" applyFont="1" applyBorder="1" applyAlignment="1">
      <alignment horizontal="center" vertical="center"/>
    </xf>
    <xf numFmtId="43" fontId="11" fillId="0" borderId="0" xfId="11" applyFont="1" applyBorder="1" applyAlignment="1">
      <alignment horizontal="center" vertical="center"/>
    </xf>
    <xf numFmtId="2" fontId="11" fillId="0" borderId="0" xfId="10" applyNumberFormat="1" applyFont="1" applyBorder="1" applyAlignment="1">
      <alignment horizontal="center" vertical="center"/>
    </xf>
    <xf numFmtId="14" fontId="44" fillId="2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/>
    </xf>
    <xf numFmtId="0" fontId="45" fillId="4" borderId="0" xfId="10" applyFont="1" applyFill="1" applyBorder="1" applyAlignment="1">
      <alignment horizontal="center" vertical="center"/>
    </xf>
    <xf numFmtId="14" fontId="43" fillId="4" borderId="0" xfId="10" applyNumberFormat="1" applyFont="1" applyFill="1" applyBorder="1" applyAlignment="1">
      <alignment horizontal="center" vertical="center"/>
    </xf>
    <xf numFmtId="14" fontId="45" fillId="4" borderId="0" xfId="10" applyNumberFormat="1" applyFont="1" applyFill="1" applyBorder="1" applyAlignment="1">
      <alignment horizontal="center" vertical="center"/>
    </xf>
    <xf numFmtId="0" fontId="43" fillId="4" borderId="0" xfId="10" applyFont="1" applyFill="1" applyBorder="1" applyAlignment="1">
      <alignment horizontal="center" vertical="center"/>
    </xf>
    <xf numFmtId="10" fontId="45" fillId="4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 wrapText="1"/>
    </xf>
    <xf numFmtId="43" fontId="11" fillId="0" borderId="0" xfId="11" applyFont="1" applyBorder="1" applyAlignment="1">
      <alignment horizontal="right" vertical="center"/>
    </xf>
    <xf numFmtId="43" fontId="11" fillId="0" borderId="0" xfId="10" applyNumberFormat="1" applyFont="1" applyBorder="1" applyAlignment="1">
      <alignment horizontal="right" vertical="center"/>
    </xf>
    <xf numFmtId="2" fontId="43" fillId="4" borderId="0" xfId="10" applyNumberFormat="1" applyFont="1" applyFill="1" applyBorder="1" applyAlignment="1">
      <alignment horizontal="center" vertical="center"/>
    </xf>
    <xf numFmtId="0" fontId="46" fillId="10" borderId="1" xfId="10" applyFont="1" applyFill="1" applyBorder="1" applyAlignment="1">
      <alignment horizontal="left" vertical="center"/>
    </xf>
    <xf numFmtId="0" fontId="46" fillId="10" borderId="1" xfId="10" applyFont="1" applyFill="1" applyBorder="1" applyAlignment="1">
      <alignment horizontal="center" vertical="center"/>
    </xf>
    <xf numFmtId="2" fontId="11" fillId="0" borderId="0" xfId="11" applyNumberFormat="1" applyFont="1" applyBorder="1" applyAlignment="1">
      <alignment horizontal="right" vertical="center"/>
    </xf>
    <xf numFmtId="1" fontId="11" fillId="0" borderId="0" xfId="11" applyNumberFormat="1" applyFont="1" applyBorder="1" applyAlignment="1">
      <alignment horizontal="center" vertical="center"/>
    </xf>
    <xf numFmtId="0" fontId="11" fillId="10" borderId="0" xfId="10" applyFont="1" applyFill="1" applyBorder="1" applyAlignment="1">
      <alignment horizontal="center" vertical="center"/>
    </xf>
    <xf numFmtId="14" fontId="11" fillId="10" borderId="0" xfId="10" applyNumberFormat="1" applyFont="1" applyFill="1" applyBorder="1" applyAlignment="1">
      <alignment horizontal="center" vertical="center"/>
    </xf>
    <xf numFmtId="0" fontId="11" fillId="7" borderId="0" xfId="10" applyFont="1" applyFill="1" applyBorder="1" applyAlignment="1">
      <alignment horizontal="center" vertical="center"/>
    </xf>
    <xf numFmtId="14" fontId="11" fillId="7" borderId="0" xfId="10" applyNumberFormat="1" applyFont="1" applyFill="1" applyBorder="1" applyAlignment="1">
      <alignment horizontal="center" vertical="center"/>
    </xf>
    <xf numFmtId="0" fontId="11" fillId="17" borderId="0" xfId="10" applyFont="1" applyFill="1" applyBorder="1" applyAlignment="1">
      <alignment horizontal="center" vertical="center"/>
    </xf>
    <xf numFmtId="14" fontId="11" fillId="17" borderId="0" xfId="10" applyNumberFormat="1" applyFont="1" applyFill="1" applyBorder="1" applyAlignment="1">
      <alignment horizontal="center" vertical="center"/>
    </xf>
    <xf numFmtId="0" fontId="11" fillId="13" borderId="0" xfId="10" applyFont="1" applyFill="1" applyBorder="1" applyAlignment="1">
      <alignment horizontal="center" vertical="center"/>
    </xf>
    <xf numFmtId="14" fontId="11" fillId="13" borderId="0" xfId="10" applyNumberFormat="1" applyFont="1" applyFill="1" applyBorder="1" applyAlignment="1">
      <alignment horizontal="center" vertical="center"/>
    </xf>
    <xf numFmtId="0" fontId="11" fillId="11" borderId="0" xfId="10" applyFont="1" applyFill="1" applyBorder="1" applyAlignment="1">
      <alignment horizontal="center" vertical="center"/>
    </xf>
    <xf numFmtId="14" fontId="11" fillId="11" borderId="0" xfId="10" applyNumberFormat="1" applyFont="1" applyFill="1" applyBorder="1" applyAlignment="1">
      <alignment horizontal="center" vertical="center"/>
    </xf>
    <xf numFmtId="0" fontId="11" fillId="18" borderId="0" xfId="10" applyFont="1" applyFill="1" applyBorder="1" applyAlignment="1">
      <alignment horizontal="center" vertical="center"/>
    </xf>
    <xf numFmtId="14" fontId="11" fillId="18" borderId="0" xfId="10" applyNumberFormat="1" applyFont="1" applyFill="1" applyBorder="1" applyAlignment="1">
      <alignment horizontal="center" vertical="center"/>
    </xf>
    <xf numFmtId="0" fontId="44" fillId="2" borderId="12" xfId="10" applyFont="1" applyFill="1" applyBorder="1" applyAlignment="1">
      <alignment horizontal="center" vertical="center"/>
    </xf>
    <xf numFmtId="43" fontId="44" fillId="2" borderId="12" xfId="11" applyFont="1" applyFill="1" applyBorder="1" applyAlignment="1">
      <alignment horizontal="right" vertical="center"/>
    </xf>
    <xf numFmtId="2" fontId="11" fillId="0" borderId="0" xfId="11" applyNumberFormat="1" applyFont="1" applyBorder="1" applyAlignment="1">
      <alignment horizontal="center" vertical="center"/>
    </xf>
    <xf numFmtId="2" fontId="44" fillId="2" borderId="12" xfId="11" applyNumberFormat="1" applyFont="1" applyFill="1" applyBorder="1" applyAlignment="1">
      <alignment horizontal="center" vertical="center"/>
    </xf>
    <xf numFmtId="2" fontId="43" fillId="4" borderId="0" xfId="11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47" fillId="0" borderId="12" xfId="0" applyFont="1" applyBorder="1" applyAlignment="1">
      <alignment horizontal="center" vertical="center"/>
    </xf>
    <xf numFmtId="0" fontId="19" fillId="2" borderId="1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horizontal="left" vertical="center"/>
    </xf>
    <xf numFmtId="0" fontId="47" fillId="2" borderId="12" xfId="0" applyFont="1" applyFill="1" applyBorder="1" applyAlignment="1">
      <alignment horizontal="center" vertical="center"/>
    </xf>
    <xf numFmtId="2" fontId="39" fillId="0" borderId="0" xfId="2" applyNumberFormat="1" applyFont="1" applyAlignment="1">
      <alignment horizontal="center" vertical="center"/>
    </xf>
    <xf numFmtId="9" fontId="15" fillId="0" borderId="0" xfId="2" applyFont="1" applyAlignment="1">
      <alignment horizontal="center" vertical="center"/>
    </xf>
    <xf numFmtId="0" fontId="34" fillId="0" borderId="0" xfId="0" applyFont="1" applyAlignment="1">
      <alignment vertical="center" wrapText="1"/>
    </xf>
    <xf numFmtId="9" fontId="47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vertical="center"/>
    </xf>
    <xf numFmtId="2" fontId="39" fillId="0" borderId="0" xfId="0" applyNumberFormat="1" applyFont="1" applyFill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2" fontId="48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3" fillId="4" borderId="1" xfId="0" applyFont="1" applyFill="1" applyBorder="1" applyAlignment="1">
      <alignment vertical="center"/>
    </xf>
    <xf numFmtId="10" fontId="43" fillId="4" borderId="1" xfId="0" applyNumberFormat="1" applyFont="1" applyFill="1" applyBorder="1" applyAlignment="1">
      <alignment vertical="center"/>
    </xf>
    <xf numFmtId="10" fontId="16" fillId="4" borderId="0" xfId="0" applyNumberFormat="1" applyFont="1" applyFill="1" applyAlignment="1">
      <alignment horizontal="center" vertical="center"/>
    </xf>
    <xf numFmtId="174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0" fontId="44" fillId="0" borderId="0" xfId="12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50" fillId="4" borderId="0" xfId="12" applyFont="1" applyFill="1" applyBorder="1" applyAlignment="1">
      <alignment vertical="center"/>
    </xf>
    <xf numFmtId="0" fontId="51" fillId="4" borderId="0" xfId="12" applyFont="1" applyFill="1" applyBorder="1" applyAlignment="1">
      <alignment horizontal="center" vertical="center"/>
    </xf>
    <xf numFmtId="14" fontId="10" fillId="0" borderId="0" xfId="12" applyNumberFormat="1" applyFont="1" applyFill="1" applyBorder="1" applyAlignment="1">
      <alignment vertical="center"/>
    </xf>
    <xf numFmtId="0" fontId="43" fillId="4" borderId="0" xfId="12" applyFont="1" applyFill="1" applyBorder="1" applyAlignment="1">
      <alignment vertical="center"/>
    </xf>
    <xf numFmtId="0" fontId="44" fillId="2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horizontal="center" vertical="center"/>
    </xf>
    <xf numFmtId="9" fontId="38" fillId="8" borderId="0" xfId="0" applyNumberFormat="1" applyFont="1" applyFill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0" fontId="52" fillId="0" borderId="0" xfId="13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53" fillId="0" borderId="0" xfId="16" applyBorder="1"/>
    <xf numFmtId="9" fontId="15" fillId="0" borderId="0" xfId="0" applyNumberFormat="1" applyFont="1" applyAlignment="1">
      <alignment vertical="center"/>
    </xf>
    <xf numFmtId="0" fontId="19" fillId="19" borderId="12" xfId="0" applyFont="1" applyFill="1" applyBorder="1" applyAlignment="1">
      <alignment vertical="center"/>
    </xf>
    <xf numFmtId="2" fontId="19" fillId="19" borderId="12" xfId="0" applyNumberFormat="1" applyFont="1" applyFill="1" applyBorder="1" applyAlignment="1">
      <alignment horizontal="center" vertical="center"/>
    </xf>
    <xf numFmtId="0" fontId="15" fillId="19" borderId="0" xfId="0" applyFont="1" applyFill="1" applyAlignment="1">
      <alignment vertical="center"/>
    </xf>
    <xf numFmtId="2" fontId="15" fillId="19" borderId="0" xfId="0" applyNumberFormat="1" applyFont="1" applyFill="1" applyAlignment="1">
      <alignment horizontal="center" vertical="center"/>
    </xf>
    <xf numFmtId="0" fontId="19" fillId="8" borderId="12" xfId="0" applyFont="1" applyFill="1" applyBorder="1" applyAlignment="1">
      <alignment vertical="center"/>
    </xf>
    <xf numFmtId="2" fontId="19" fillId="8" borderId="12" xfId="0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2" fontId="15" fillId="8" borderId="0" xfId="0" applyNumberFormat="1" applyFont="1" applyFill="1" applyAlignment="1">
      <alignment horizontal="center" vertical="center"/>
    </xf>
    <xf numFmtId="0" fontId="19" fillId="20" borderId="12" xfId="0" applyFont="1" applyFill="1" applyBorder="1" applyAlignment="1">
      <alignment vertical="center"/>
    </xf>
    <xf numFmtId="2" fontId="19" fillId="20" borderId="12" xfId="0" applyNumberFormat="1" applyFont="1" applyFill="1" applyBorder="1" applyAlignment="1">
      <alignment horizontal="center" vertical="center"/>
    </xf>
    <xf numFmtId="0" fontId="15" fillId="20" borderId="0" xfId="0" applyFont="1" applyFill="1" applyAlignment="1">
      <alignment vertical="center"/>
    </xf>
    <xf numFmtId="2" fontId="15" fillId="20" borderId="0" xfId="0" applyNumberFormat="1" applyFont="1" applyFill="1" applyAlignment="1">
      <alignment horizontal="center" vertical="center"/>
    </xf>
    <xf numFmtId="2" fontId="15" fillId="0" borderId="0" xfId="0" applyNumberFormat="1" applyFont="1"/>
    <xf numFmtId="2" fontId="16" fillId="4" borderId="0" xfId="0" applyNumberFormat="1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0" fontId="19" fillId="0" borderId="12" xfId="0" applyNumberFormat="1" applyFont="1" applyBorder="1" applyAlignment="1">
      <alignment vertical="center"/>
    </xf>
    <xf numFmtId="0" fontId="38" fillId="6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0" xfId="0" applyNumberFormat="1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8" fillId="0" borderId="0" xfId="17" applyAlignment="1">
      <alignment vertical="center"/>
    </xf>
    <xf numFmtId="0" fontId="15" fillId="0" borderId="0" xfId="17" applyFont="1" applyAlignment="1">
      <alignment horizontal="center" vertical="center"/>
    </xf>
    <xf numFmtId="0" fontId="15" fillId="0" borderId="0" xfId="17" applyFont="1" applyAlignment="1">
      <alignment vertical="center"/>
    </xf>
    <xf numFmtId="0" fontId="21" fillId="4" borderId="0" xfId="17" applyFont="1" applyFill="1" applyAlignment="1">
      <alignment vertical="center"/>
    </xf>
    <xf numFmtId="0" fontId="22" fillId="4" borderId="0" xfId="17" applyFont="1" applyFill="1" applyAlignment="1">
      <alignment horizontal="center" vertical="center"/>
    </xf>
    <xf numFmtId="14" fontId="15" fillId="0" borderId="0" xfId="17" applyNumberFormat="1" applyFont="1" applyAlignment="1">
      <alignment vertical="center"/>
    </xf>
    <xf numFmtId="0" fontId="16" fillId="4" borderId="0" xfId="17" applyFont="1" applyFill="1" applyAlignment="1">
      <alignment vertical="center"/>
    </xf>
    <xf numFmtId="0" fontId="16" fillId="4" borderId="0" xfId="17" applyFont="1" applyFill="1" applyAlignment="1">
      <alignment horizontal="center" vertical="center"/>
    </xf>
    <xf numFmtId="169" fontId="16" fillId="4" borderId="0" xfId="17" applyNumberFormat="1" applyFont="1" applyFill="1" applyAlignment="1">
      <alignment horizontal="center" vertical="center"/>
    </xf>
    <xf numFmtId="0" fontId="29" fillId="2" borderId="0" xfId="17" applyFont="1" applyFill="1" applyAlignment="1">
      <alignment vertical="center"/>
    </xf>
    <xf numFmtId="0" fontId="29" fillId="2" borderId="0" xfId="17" applyFont="1" applyFill="1" applyAlignment="1">
      <alignment horizontal="center" vertical="center"/>
    </xf>
    <xf numFmtId="1" fontId="29" fillId="22" borderId="0" xfId="17" applyNumberFormat="1" applyFont="1" applyFill="1" applyAlignment="1">
      <alignment horizontal="center" vertical="center"/>
    </xf>
    <xf numFmtId="1" fontId="29" fillId="2" borderId="0" xfId="17" applyNumberFormat="1" applyFont="1" applyFill="1" applyAlignment="1">
      <alignment horizontal="center" vertical="center"/>
    </xf>
    <xf numFmtId="0" fontId="28" fillId="0" borderId="0" xfId="17" applyFont="1" applyAlignment="1">
      <alignment horizontal="center" vertical="center"/>
    </xf>
    <xf numFmtId="0" fontId="28" fillId="0" borderId="0" xfId="17" applyFont="1" applyAlignment="1">
      <alignment vertical="center"/>
    </xf>
    <xf numFmtId="0" fontId="44" fillId="2" borderId="15" xfId="17" applyFont="1" applyFill="1" applyBorder="1" applyAlignment="1">
      <alignment vertical="center"/>
    </xf>
    <xf numFmtId="10" fontId="44" fillId="2" borderId="16" xfId="19" applyNumberFormat="1" applyFont="1" applyFill="1" applyBorder="1" applyAlignment="1">
      <alignment horizontal="center" vertical="center"/>
    </xf>
    <xf numFmtId="0" fontId="44" fillId="2" borderId="17" xfId="17" applyFont="1" applyFill="1" applyBorder="1" applyAlignment="1">
      <alignment vertical="center"/>
    </xf>
    <xf numFmtId="2" fontId="8" fillId="0" borderId="0" xfId="17" applyNumberFormat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4" fillId="0" borderId="12" xfId="17" applyFont="1" applyBorder="1" applyAlignment="1">
      <alignment vertical="center"/>
    </xf>
    <xf numFmtId="2" fontId="44" fillId="0" borderId="12" xfId="17" applyNumberFormat="1" applyFont="1" applyBorder="1" applyAlignment="1">
      <alignment horizontal="center" vertical="center"/>
    </xf>
    <xf numFmtId="2" fontId="55" fillId="0" borderId="0" xfId="17" applyNumberFormat="1" applyFont="1" applyAlignment="1">
      <alignment horizontal="center" vertical="center"/>
    </xf>
    <xf numFmtId="0" fontId="44" fillId="0" borderId="0" xfId="17" applyFont="1" applyAlignment="1">
      <alignment vertical="center"/>
    </xf>
    <xf numFmtId="2" fontId="44" fillId="0" borderId="0" xfId="17" applyNumberFormat="1" applyFont="1" applyAlignment="1">
      <alignment horizontal="center" vertical="center"/>
    </xf>
    <xf numFmtId="2" fontId="8" fillId="0" borderId="0" xfId="17" applyNumberFormat="1" applyAlignment="1">
      <alignment vertical="center"/>
    </xf>
    <xf numFmtId="0" fontId="44" fillId="2" borderId="12" xfId="17" applyFont="1" applyFill="1" applyBorder="1" applyAlignment="1">
      <alignment vertical="center"/>
    </xf>
    <xf numFmtId="2" fontId="44" fillId="2" borderId="12" xfId="17" applyNumberFormat="1" applyFont="1" applyFill="1" applyBorder="1" applyAlignment="1">
      <alignment horizontal="center" vertical="center"/>
    </xf>
    <xf numFmtId="2" fontId="55" fillId="0" borderId="12" xfId="17" applyNumberFormat="1" applyFont="1" applyBorder="1" applyAlignment="1">
      <alignment horizontal="center" vertical="center"/>
    </xf>
    <xf numFmtId="0" fontId="26" fillId="22" borderId="0" xfId="17" applyFont="1" applyFill="1" applyAlignment="1">
      <alignment horizontal="center" vertical="center"/>
    </xf>
    <xf numFmtId="0" fontId="7" fillId="0" borderId="0" xfId="17" applyFont="1" applyAlignment="1">
      <alignment vertical="center"/>
    </xf>
    <xf numFmtId="166" fontId="7" fillId="0" borderId="0" xfId="18" applyNumberFormat="1" applyFont="1" applyAlignment="1">
      <alignment vertical="center"/>
    </xf>
    <xf numFmtId="0" fontId="43" fillId="21" borderId="0" xfId="17" applyFont="1" applyFill="1" applyAlignment="1">
      <alignment vertical="center"/>
    </xf>
    <xf numFmtId="0" fontId="43" fillId="21" borderId="0" xfId="17" applyFont="1" applyFill="1" applyAlignment="1">
      <alignment horizontal="right" vertical="center"/>
    </xf>
    <xf numFmtId="15" fontId="43" fillId="21" borderId="0" xfId="17" applyNumberFormat="1" applyFont="1" applyFill="1" applyAlignment="1">
      <alignment vertical="center"/>
    </xf>
    <xf numFmtId="37" fontId="44" fillId="0" borderId="0" xfId="17" applyNumberFormat="1" applyFont="1" applyAlignment="1">
      <alignment vertical="center"/>
    </xf>
    <xf numFmtId="37" fontId="7" fillId="0" borderId="0" xfId="17" applyNumberFormat="1" applyFont="1" applyAlignment="1">
      <alignment vertical="center"/>
    </xf>
    <xf numFmtId="37" fontId="56" fillId="0" borderId="0" xfId="17" applyNumberFormat="1" applyFont="1" applyAlignment="1">
      <alignment vertical="center"/>
    </xf>
    <xf numFmtId="0" fontId="44" fillId="18" borderId="0" xfId="17" applyFont="1" applyFill="1" applyAlignment="1">
      <alignment vertical="center"/>
    </xf>
    <xf numFmtId="164" fontId="44" fillId="18" borderId="0" xfId="1" applyFont="1" applyFill="1" applyAlignment="1">
      <alignment vertical="center"/>
    </xf>
    <xf numFmtId="164" fontId="44" fillId="0" borderId="0" xfId="1" applyFont="1" applyAlignment="1">
      <alignment vertical="center"/>
    </xf>
    <xf numFmtId="164" fontId="57" fillId="0" borderId="0" xfId="1" applyFont="1" applyFill="1" applyBorder="1" applyAlignment="1">
      <alignment vertical="center"/>
    </xf>
    <xf numFmtId="164" fontId="7" fillId="18" borderId="0" xfId="1" applyFont="1" applyFill="1" applyAlignment="1">
      <alignment vertical="center"/>
    </xf>
    <xf numFmtId="164" fontId="56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43" fontId="7" fillId="0" borderId="0" xfId="17" applyNumberFormat="1" applyFont="1" applyAlignment="1">
      <alignment vertical="center"/>
    </xf>
    <xf numFmtId="0" fontId="58" fillId="0" borderId="0" xfId="17" applyFont="1" applyAlignment="1">
      <alignment vertical="center"/>
    </xf>
    <xf numFmtId="0" fontId="7" fillId="0" borderId="0" xfId="17" applyFont="1" applyAlignment="1">
      <alignment horizontal="center" vertical="center"/>
    </xf>
    <xf numFmtId="0" fontId="54" fillId="0" borderId="0" xfId="17" applyFont="1" applyAlignment="1">
      <alignment horizontal="center" vertical="center"/>
    </xf>
    <xf numFmtId="9" fontId="54" fillId="0" borderId="0" xfId="17" applyNumberFormat="1" applyFont="1" applyAlignment="1">
      <alignment horizontal="center" vertical="center"/>
    </xf>
    <xf numFmtId="0" fontId="27" fillId="3" borderId="0" xfId="17" applyFont="1" applyFill="1" applyAlignment="1">
      <alignment vertical="center"/>
    </xf>
    <xf numFmtId="0" fontId="38" fillId="3" borderId="0" xfId="17" applyFont="1" applyFill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10" fontId="44" fillId="2" borderId="18" xfId="17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16" fillId="4" borderId="0" xfId="0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0" fontId="15" fillId="0" borderId="0" xfId="2" applyNumberFormat="1" applyFont="1" applyAlignment="1">
      <alignment horizontal="center" vertical="center"/>
    </xf>
    <xf numFmtId="14" fontId="16" fillId="4" borderId="0" xfId="0" applyNumberFormat="1" applyFont="1" applyFill="1" applyAlignment="1">
      <alignment horizontal="center" vertical="center"/>
    </xf>
    <xf numFmtId="0" fontId="15" fillId="0" borderId="0" xfId="17" applyFont="1" applyAlignment="1">
      <alignment horizontal="left" vertical="center"/>
    </xf>
    <xf numFmtId="0" fontId="44" fillId="0" borderId="0" xfId="27" applyFont="1" applyAlignment="1">
      <alignment horizontal="left"/>
    </xf>
    <xf numFmtId="0" fontId="3" fillId="0" borderId="0" xfId="27"/>
    <xf numFmtId="0" fontId="3" fillId="0" borderId="0" xfId="27" applyAlignment="1">
      <alignment horizontal="left"/>
    </xf>
    <xf numFmtId="0" fontId="44" fillId="12" borderId="1" xfId="27" applyFont="1" applyFill="1" applyBorder="1" applyAlignment="1">
      <alignment horizontal="center"/>
    </xf>
    <xf numFmtId="0" fontId="44" fillId="12" borderId="1" xfId="27" applyFont="1" applyFill="1" applyBorder="1"/>
    <xf numFmtId="0" fontId="43" fillId="4" borderId="0" xfId="27" applyFont="1" applyFill="1" applyAlignment="1">
      <alignment horizontal="center" vertical="center"/>
    </xf>
    <xf numFmtId="0" fontId="3" fillId="0" borderId="1" xfId="27" applyBorder="1" applyAlignment="1">
      <alignment horizontal="center"/>
    </xf>
    <xf numFmtId="43" fontId="3" fillId="0" borderId="14" xfId="27" applyNumberFormat="1" applyBorder="1" applyAlignment="1">
      <alignment horizontal="left"/>
    </xf>
    <xf numFmtId="43" fontId="3" fillId="0" borderId="1" xfId="27" applyNumberFormat="1" applyBorder="1"/>
    <xf numFmtId="43" fontId="0" fillId="0" borderId="1" xfId="28" applyFont="1" applyBorder="1"/>
    <xf numFmtId="0" fontId="44" fillId="23" borderId="0" xfId="27" applyFont="1" applyFill="1" applyAlignment="1">
      <alignment horizontal="left"/>
    </xf>
    <xf numFmtId="43" fontId="3" fillId="0" borderId="0" xfId="27" applyNumberFormat="1" applyAlignment="1"/>
    <xf numFmtId="43" fontId="3" fillId="0" borderId="0" xfId="27" applyNumberFormat="1"/>
    <xf numFmtId="0" fontId="43" fillId="4" borderId="0" xfId="27" applyFont="1" applyFill="1"/>
    <xf numFmtId="43" fontId="43" fillId="4" borderId="0" xfId="27" applyNumberFormat="1" applyFont="1" applyFill="1"/>
    <xf numFmtId="43" fontId="0" fillId="0" borderId="14" xfId="28" applyFont="1" applyBorder="1" applyAlignment="1">
      <alignment horizontal="left"/>
    </xf>
    <xf numFmtId="43" fontId="0" fillId="0" borderId="14" xfId="28" applyFont="1" applyBorder="1" applyAlignment="1">
      <alignment horizontal="right"/>
    </xf>
    <xf numFmtId="164" fontId="3" fillId="0" borderId="14" xfId="27" applyNumberFormat="1" applyBorder="1" applyAlignment="1">
      <alignment horizontal="left"/>
    </xf>
    <xf numFmtId="164" fontId="3" fillId="0" borderId="1" xfId="27" applyNumberFormat="1" applyBorder="1"/>
    <xf numFmtId="0" fontId="3" fillId="0" borderId="14" xfId="27" applyBorder="1" applyAlignment="1">
      <alignment horizontal="center"/>
    </xf>
    <xf numFmtId="0" fontId="3" fillId="0" borderId="1" xfId="27" applyBorder="1"/>
    <xf numFmtId="43" fontId="3" fillId="0" borderId="14" xfId="27" applyNumberFormat="1" applyFont="1" applyBorder="1" applyAlignment="1">
      <alignment horizontal="left"/>
    </xf>
    <xf numFmtId="43" fontId="3" fillId="0" borderId="1" xfId="28" applyFont="1" applyBorder="1"/>
    <xf numFmtId="43" fontId="44" fillId="0" borderId="1" xfId="27" applyNumberFormat="1" applyFont="1" applyBorder="1"/>
    <xf numFmtId="164" fontId="3" fillId="0" borderId="0" xfId="27" applyNumberFormat="1"/>
    <xf numFmtId="0" fontId="3" fillId="0" borderId="0" xfId="27" applyBorder="1" applyAlignment="1">
      <alignment horizontal="center"/>
    </xf>
    <xf numFmtId="0" fontId="3" fillId="0" borderId="0" xfId="27" applyBorder="1"/>
    <xf numFmtId="43" fontId="3" fillId="0" borderId="0" xfId="27" applyNumberFormat="1" applyBorder="1"/>
    <xf numFmtId="0" fontId="3" fillId="0" borderId="0" xfId="27" applyFont="1"/>
    <xf numFmtId="9" fontId="3" fillId="0" borderId="1" xfId="27" applyNumberFormat="1" applyBorder="1"/>
    <xf numFmtId="2" fontId="3" fillId="0" borderId="1" xfId="27" applyNumberFormat="1" applyBorder="1"/>
    <xf numFmtId="43" fontId="0" fillId="0" borderId="0" xfId="28" applyFont="1"/>
    <xf numFmtId="0" fontId="3" fillId="0" borderId="0" xfId="27" applyAlignment="1">
      <alignment horizontal="center"/>
    </xf>
    <xf numFmtId="0" fontId="44" fillId="0" borderId="0" xfId="27" applyFont="1"/>
    <xf numFmtId="0" fontId="44" fillId="0" borderId="0" xfId="27" applyFont="1" applyAlignment="1">
      <alignment horizontal="center"/>
    </xf>
    <xf numFmtId="9" fontId="44" fillId="0" borderId="0" xfId="27" applyNumberFormat="1" applyFont="1"/>
    <xf numFmtId="43" fontId="44" fillId="0" borderId="0" xfId="28" applyFont="1"/>
    <xf numFmtId="0" fontId="3" fillId="0" borderId="14" xfId="27" applyBorder="1" applyAlignment="1">
      <alignment horizontal="left"/>
    </xf>
    <xf numFmtId="0" fontId="44" fillId="12" borderId="1" xfId="27" applyFont="1" applyFill="1" applyBorder="1" applyAlignment="1">
      <alignment horizontal="center"/>
    </xf>
    <xf numFmtId="10" fontId="19" fillId="24" borderId="0" xfId="0" applyNumberFormat="1" applyFont="1" applyFill="1" applyAlignment="1">
      <alignment horizontal="center" vertical="center"/>
    </xf>
    <xf numFmtId="0" fontId="2" fillId="0" borderId="13" xfId="27" applyFont="1" applyBorder="1" applyAlignment="1">
      <alignment horizontal="left"/>
    </xf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3" fillId="0" borderId="13" xfId="27" applyBorder="1" applyAlignment="1">
      <alignment horizontal="left"/>
    </xf>
    <xf numFmtId="0" fontId="3" fillId="0" borderId="14" xfId="27" applyBorder="1" applyAlignment="1">
      <alignment horizontal="left"/>
    </xf>
    <xf numFmtId="0" fontId="44" fillId="12" borderId="13" xfId="27" applyFont="1" applyFill="1" applyBorder="1" applyAlignment="1">
      <alignment horizontal="center"/>
    </xf>
    <xf numFmtId="0" fontId="44" fillId="12" borderId="14" xfId="27" applyFont="1" applyFill="1" applyBorder="1" applyAlignment="1">
      <alignment horizontal="center"/>
    </xf>
    <xf numFmtId="0" fontId="3" fillId="0" borderId="13" xfId="27" applyBorder="1" applyAlignment="1">
      <alignment horizontal="center"/>
    </xf>
    <xf numFmtId="0" fontId="3" fillId="0" borderId="14" xfId="27" applyBorder="1" applyAlignment="1">
      <alignment horizontal="center"/>
    </xf>
    <xf numFmtId="0" fontId="3" fillId="0" borderId="13" xfId="27" applyFont="1" applyBorder="1" applyAlignment="1">
      <alignment horizontal="left"/>
    </xf>
    <xf numFmtId="0" fontId="3" fillId="0" borderId="14" xfId="27" applyFont="1" applyBorder="1" applyAlignment="1">
      <alignment horizontal="left"/>
    </xf>
    <xf numFmtId="0" fontId="44" fillId="0" borderId="13" xfId="27" applyFont="1" applyBorder="1" applyAlignment="1">
      <alignment horizontal="center"/>
    </xf>
    <xf numFmtId="0" fontId="44" fillId="0" borderId="12" xfId="27" applyFont="1" applyBorder="1" applyAlignment="1">
      <alignment horizontal="center"/>
    </xf>
    <xf numFmtId="0" fontId="44" fillId="0" borderId="14" xfId="27" applyFont="1" applyBorder="1" applyAlignment="1">
      <alignment horizontal="center"/>
    </xf>
    <xf numFmtId="0" fontId="44" fillId="12" borderId="1" xfId="27" applyFont="1" applyFill="1" applyBorder="1" applyAlignment="1">
      <alignment horizontal="center"/>
    </xf>
    <xf numFmtId="0" fontId="3" fillId="0" borderId="12" xfId="27" applyBorder="1" applyAlignment="1">
      <alignment horizontal="center"/>
    </xf>
    <xf numFmtId="0" fontId="26" fillId="8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6" fillId="6" borderId="0" xfId="17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10" fontId="19" fillId="5" borderId="0" xfId="0" applyNumberFormat="1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</cellXfs>
  <cellStyles count="29">
    <cellStyle name="Comma" xfId="1" builtinId="3"/>
    <cellStyle name="Comma 2" xfId="11" xr:uid="{00000000-0005-0000-0000-000001000000}"/>
    <cellStyle name="Comma 3" xfId="15" xr:uid="{00000000-0005-0000-0000-000002000000}"/>
    <cellStyle name="Comma 3 2" xfId="28" xr:uid="{00000000-0005-0000-0000-000003000000}"/>
    <cellStyle name="Comma 4" xfId="18" xr:uid="{00000000-0005-0000-0000-000004000000}"/>
    <cellStyle name="Comma 5" xfId="21" xr:uid="{00000000-0005-0000-0000-000005000000}"/>
    <cellStyle name="Comma 5 2" xfId="26" xr:uid="{00000000-0005-0000-0000-000006000000}"/>
    <cellStyle name="Comma 50" xfId="6" xr:uid="{00000000-0005-0000-0000-000007000000}"/>
    <cellStyle name="Comma 6" xfId="23" xr:uid="{00000000-0005-0000-0000-000008000000}"/>
    <cellStyle name="Hyperlink" xfId="13" builtinId="8"/>
    <cellStyle name="Hyperlink 2" xfId="16" xr:uid="{00000000-0005-0000-0000-00000A000000}"/>
    <cellStyle name="Normal" xfId="0" builtinId="0"/>
    <cellStyle name="Normal 10" xfId="4" xr:uid="{00000000-0005-0000-0000-00000C000000}"/>
    <cellStyle name="Normal 11" xfId="7" xr:uid="{00000000-0005-0000-0000-00000D000000}"/>
    <cellStyle name="Normal 11 2" xfId="5" xr:uid="{00000000-0005-0000-0000-00000E000000}"/>
    <cellStyle name="Normal 2" xfId="8" xr:uid="{00000000-0005-0000-0000-00000F000000}"/>
    <cellStyle name="Normal 3" xfId="10" xr:uid="{00000000-0005-0000-0000-000010000000}"/>
    <cellStyle name="Normal 4" xfId="12" xr:uid="{00000000-0005-0000-0000-000011000000}"/>
    <cellStyle name="Normal 44" xfId="3" xr:uid="{00000000-0005-0000-0000-000012000000}"/>
    <cellStyle name="Normal 5" xfId="14" xr:uid="{00000000-0005-0000-0000-000013000000}"/>
    <cellStyle name="Normal 5 2" xfId="25" xr:uid="{00000000-0005-0000-0000-000014000000}"/>
    <cellStyle name="Normal 5 3" xfId="27" xr:uid="{00000000-0005-0000-0000-000015000000}"/>
    <cellStyle name="Normal 6" xfId="17" xr:uid="{00000000-0005-0000-0000-000016000000}"/>
    <cellStyle name="Normal 7" xfId="20" xr:uid="{00000000-0005-0000-0000-000017000000}"/>
    <cellStyle name="Normal 7 2" xfId="24" xr:uid="{00000000-0005-0000-0000-000018000000}"/>
    <cellStyle name="Normal 8" xfId="22" xr:uid="{00000000-0005-0000-0000-000019000000}"/>
    <cellStyle name="Percent" xfId="2" builtinId="5"/>
    <cellStyle name="Percent 2" xfId="19" xr:uid="{00000000-0005-0000-0000-00001B000000}"/>
    <cellStyle name="Percent 4" xfId="9" xr:uid="{00000000-0005-0000-0000-00001C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8934984"/>
        <c:axId val="368935376"/>
      </c:lineChart>
      <c:dateAx>
        <c:axId val="3689349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5376"/>
        <c:crosses val="autoZero"/>
        <c:auto val="1"/>
        <c:lblOffset val="100"/>
        <c:baseTimeUnit val="months"/>
      </c:dateAx>
      <c:valAx>
        <c:axId val="36893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4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1384"/>
        <c:axId val="370139424"/>
      </c:lineChart>
      <c:dateAx>
        <c:axId val="3701413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424"/>
        <c:crosses val="autoZero"/>
        <c:auto val="1"/>
        <c:lblOffset val="100"/>
        <c:baseTimeUnit val="months"/>
      </c:dateAx>
      <c:valAx>
        <c:axId val="370139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1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4128"/>
        <c:axId val="370138640"/>
      </c:lineChart>
      <c:dateAx>
        <c:axId val="37014412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8640"/>
        <c:crosses val="autoZero"/>
        <c:auto val="1"/>
        <c:lblOffset val="100"/>
        <c:baseTimeUnit val="months"/>
      </c:dateAx>
      <c:valAx>
        <c:axId val="3701386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0.4210025734715982</c:v>
                </c:pt>
                <c:pt idx="1">
                  <c:v>0.40063125251104975</c:v>
                </c:pt>
                <c:pt idx="2">
                  <c:v>0.3730473209667432</c:v>
                </c:pt>
                <c:pt idx="3">
                  <c:v>0.36261576029981746</c:v>
                </c:pt>
                <c:pt idx="4">
                  <c:v>0.35244584299378701</c:v>
                </c:pt>
                <c:pt idx="5">
                  <c:v>0.34255018097595813</c:v>
                </c:pt>
                <c:pt idx="6">
                  <c:v>0.33293984901023099</c:v>
                </c:pt>
                <c:pt idx="7">
                  <c:v>0.32362436585246823</c:v>
                </c:pt>
                <c:pt idx="8">
                  <c:v>0.31461169266825267</c:v>
                </c:pt>
                <c:pt idx="9">
                  <c:v>0.30590824775543551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952"/>
        <c:axId val="370139032"/>
      </c:barChart>
      <c:catAx>
        <c:axId val="370142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70139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0.33926318216803325</c:v>
                </c:pt>
                <c:pt idx="1">
                  <c:v>0.32076032768657736</c:v>
                </c:pt>
                <c:pt idx="2">
                  <c:v>0.29638291332786576</c:v>
                </c:pt>
                <c:pt idx="3">
                  <c:v>0.28909875712293059</c:v>
                </c:pt>
                <c:pt idx="4">
                  <c:v>0.28201280152846142</c:v>
                </c:pt>
                <c:pt idx="5">
                  <c:v>0.27513371617751792</c:v>
                </c:pt>
                <c:pt idx="6">
                  <c:v>0.26846903534243954</c:v>
                </c:pt>
                <c:pt idx="7">
                  <c:v>0.26202514828048817</c:v>
                </c:pt>
                <c:pt idx="8">
                  <c:v>0.25580730208332564</c:v>
                </c:pt>
                <c:pt idx="9">
                  <c:v>0.24981961627907198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39816"/>
        <c:axId val="370144520"/>
      </c:barChart>
      <c:catAx>
        <c:axId val="370139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520"/>
        <c:crosses val="autoZero"/>
        <c:auto val="0"/>
        <c:lblAlgn val="ctr"/>
        <c:lblOffset val="100"/>
        <c:noMultiLvlLbl val="0"/>
      </c:catAx>
      <c:valAx>
        <c:axId val="3701445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7.8754253308580768E-2</c:v>
                </c:pt>
                <c:pt idx="1">
                  <c:v>0.15155106369178156</c:v>
                </c:pt>
                <c:pt idx="2">
                  <c:v>0.15328562775286256</c:v>
                </c:pt>
                <c:pt idx="3">
                  <c:v>0.16729763753801372</c:v>
                </c:pt>
                <c:pt idx="4">
                  <c:v>0.18021483574731104</c:v>
                </c:pt>
                <c:pt idx="5">
                  <c:v>0.18483847483987026</c:v>
                </c:pt>
                <c:pt idx="6">
                  <c:v>0.18158648789562948</c:v>
                </c:pt>
                <c:pt idx="7">
                  <c:v>0.18863603622437072</c:v>
                </c:pt>
                <c:pt idx="8">
                  <c:v>0.1891351985902863</c:v>
                </c:pt>
                <c:pt idx="9">
                  <c:v>0.1847602765549215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168"/>
        <c:axId val="370142560"/>
      </c:barChart>
      <c:catAx>
        <c:axId val="37014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560"/>
        <c:crosses val="autoZero"/>
        <c:auto val="0"/>
        <c:lblAlgn val="ctr"/>
        <c:lblOffset val="100"/>
        <c:noMultiLvlLbl val="0"/>
      </c:catAx>
      <c:valAx>
        <c:axId val="37014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2.0701807253339841</c:v>
                </c:pt>
                <c:pt idx="2">
                  <c:v>4.1825369612181307E-2</c:v>
                </c:pt>
                <c:pt idx="3">
                  <c:v>4.281192548637569E-2</c:v>
                </c:pt>
                <c:pt idx="4">
                  <c:v>4.3785723964220757E-2</c:v>
                </c:pt>
                <c:pt idx="5">
                  <c:v>4.4745399746253023E-2</c:v>
                </c:pt>
                <c:pt idx="6">
                  <c:v>4.5689684417932863E-2</c:v>
                </c:pt>
                <c:pt idx="7">
                  <c:v>4.661741186007573E-2</c:v>
                </c:pt>
                <c:pt idx="8">
                  <c:v>4.7527522337241779E-2</c:v>
                </c:pt>
                <c:pt idx="9">
                  <c:v>4.8419065273645367E-2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4280"/>
        <c:axId val="370993888"/>
      </c:barChart>
      <c:catAx>
        <c:axId val="37099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3888"/>
        <c:crosses val="autoZero"/>
        <c:auto val="0"/>
        <c:lblAlgn val="ctr"/>
        <c:lblOffset val="100"/>
        <c:noMultiLvlLbl val="0"/>
      </c:catAx>
      <c:valAx>
        <c:axId val="370993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4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2.4688908721759524</c:v>
                </c:pt>
                <c:pt idx="1">
                  <c:v>1.3787054827359755</c:v>
                </c:pt>
                <c:pt idx="2">
                  <c:v>1.4090756657737706</c:v>
                </c:pt>
                <c:pt idx="3">
                  <c:v>1.4327505321714176</c:v>
                </c:pt>
                <c:pt idx="4">
                  <c:v>1.4645209222582847</c:v>
                </c:pt>
                <c:pt idx="5">
                  <c:v>1.5470701434850314</c:v>
                </c:pt>
                <c:pt idx="6">
                  <c:v>1.5595219467741843</c:v>
                </c:pt>
                <c:pt idx="7">
                  <c:v>1.5584205090575864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7808"/>
        <c:axId val="370995064"/>
      </c:barChart>
      <c:catAx>
        <c:axId val="37099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5064"/>
        <c:crosses val="autoZero"/>
        <c:auto val="0"/>
        <c:lblAlgn val="ctr"/>
        <c:lblOffset val="100"/>
        <c:noMultiLvlLbl val="1"/>
      </c:catAx>
      <c:valAx>
        <c:axId val="370995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CRPL%20INFRA%20LTD.%20ORISA\DATA%20SHARED%20BY%20CLIENT\REVISED%20NOIDA%20PLAN%20SHARED%20BY%20CLIENT\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Q88"/>
  <sheetViews>
    <sheetView zoomScaleNormal="100" workbookViewId="0"/>
  </sheetViews>
  <sheetFormatPr defaultRowHeight="15" x14ac:dyDescent="0.25"/>
  <cols>
    <col min="1" max="1" width="5.33203125" style="334" customWidth="1"/>
    <col min="2" max="2" width="10.1640625" style="365" customWidth="1"/>
    <col min="3" max="3" width="59.6640625" style="334" customWidth="1"/>
    <col min="4" max="4" width="9.33203125" style="334"/>
    <col min="5" max="5" width="11.83203125" style="334" hidden="1" customWidth="1"/>
    <col min="6" max="6" width="17.83203125" style="334" customWidth="1"/>
    <col min="7" max="13" width="9.33203125" style="334"/>
    <col min="14" max="14" width="13.1640625" style="334" customWidth="1"/>
    <col min="15" max="15" width="18.1640625" style="334" customWidth="1"/>
    <col min="16" max="16" width="35" style="334" customWidth="1"/>
    <col min="17" max="17" width="29" style="334" customWidth="1"/>
    <col min="18" max="16384" width="9.33203125" style="334"/>
  </cols>
  <sheetData>
    <row r="2" spans="2:17" x14ac:dyDescent="0.25">
      <c r="B2" s="333" t="s">
        <v>409</v>
      </c>
    </row>
    <row r="3" spans="2:17" x14ac:dyDescent="0.25">
      <c r="B3" s="335"/>
    </row>
    <row r="4" spans="2:17" x14ac:dyDescent="0.25">
      <c r="B4" s="333" t="s">
        <v>577</v>
      </c>
    </row>
    <row r="5" spans="2:17" x14ac:dyDescent="0.25">
      <c r="B5" s="335"/>
    </row>
    <row r="6" spans="2:17" x14ac:dyDescent="0.25">
      <c r="B6" s="333" t="s">
        <v>572</v>
      </c>
    </row>
    <row r="8" spans="2:17" x14ac:dyDescent="0.25">
      <c r="B8" s="336" t="s">
        <v>313</v>
      </c>
      <c r="C8" s="380" t="s">
        <v>410</v>
      </c>
      <c r="D8" s="381"/>
      <c r="E8" s="337" t="s">
        <v>411</v>
      </c>
      <c r="F8" s="337" t="s">
        <v>411</v>
      </c>
      <c r="G8" s="337" t="s">
        <v>412</v>
      </c>
      <c r="H8" s="337" t="s">
        <v>412</v>
      </c>
      <c r="P8" s="338" t="s">
        <v>60</v>
      </c>
      <c r="Q8" s="338" t="s">
        <v>42</v>
      </c>
    </row>
    <row r="9" spans="2:17" ht="16.5" x14ac:dyDescent="0.35">
      <c r="B9" s="339">
        <v>1</v>
      </c>
      <c r="C9" s="378" t="s">
        <v>413</v>
      </c>
      <c r="D9" s="379"/>
      <c r="E9" s="340">
        <f>F9</f>
        <v>252</v>
      </c>
      <c r="F9" s="341">
        <v>252</v>
      </c>
      <c r="G9" s="342">
        <v>2.52</v>
      </c>
      <c r="H9" s="342">
        <v>2.52</v>
      </c>
      <c r="J9" s="334" t="s">
        <v>578</v>
      </c>
      <c r="L9" s="334">
        <v>1325</v>
      </c>
      <c r="M9" s="334">
        <v>150</v>
      </c>
      <c r="N9" s="334">
        <f>L9-M9</f>
        <v>1175</v>
      </c>
      <c r="O9" s="343" t="s">
        <v>551</v>
      </c>
      <c r="P9" s="344">
        <f>SUM(G9:G26)-G14</f>
        <v>11.75</v>
      </c>
      <c r="Q9" s="345">
        <f>G14</f>
        <v>1.5</v>
      </c>
    </row>
    <row r="10" spans="2:17" ht="16.5" x14ac:dyDescent="0.35">
      <c r="B10" s="339">
        <v>2</v>
      </c>
      <c r="C10" s="378" t="s">
        <v>414</v>
      </c>
      <c r="D10" s="379"/>
      <c r="E10" s="340">
        <f t="shared" ref="E10:E13" si="0">F10</f>
        <v>58</v>
      </c>
      <c r="F10" s="341">
        <v>58</v>
      </c>
      <c r="G10" s="342">
        <v>0.57999999999999996</v>
      </c>
      <c r="H10" s="342">
        <v>3.1</v>
      </c>
      <c r="J10" s="334" t="s">
        <v>578</v>
      </c>
      <c r="O10" s="343" t="s">
        <v>552</v>
      </c>
      <c r="P10" s="345">
        <f>P9*18%</f>
        <v>2.1149999999999998</v>
      </c>
      <c r="Q10" s="345">
        <f>Q9*18%</f>
        <v>0.27</v>
      </c>
    </row>
    <row r="11" spans="2:17" ht="16.5" x14ac:dyDescent="0.35">
      <c r="B11" s="339">
        <v>3</v>
      </c>
      <c r="C11" s="378" t="s">
        <v>415</v>
      </c>
      <c r="D11" s="379"/>
      <c r="E11" s="340">
        <f t="shared" si="0"/>
        <v>30</v>
      </c>
      <c r="F11" s="341">
        <v>30</v>
      </c>
      <c r="G11" s="342">
        <v>0.3</v>
      </c>
      <c r="H11" s="342">
        <v>3.4</v>
      </c>
      <c r="J11" s="334" t="s">
        <v>578</v>
      </c>
      <c r="L11" s="334">
        <v>1153</v>
      </c>
      <c r="M11" s="334">
        <v>130</v>
      </c>
      <c r="N11" s="334">
        <f>L11-M11</f>
        <v>1023</v>
      </c>
      <c r="O11" s="346" t="s">
        <v>106</v>
      </c>
      <c r="P11" s="347">
        <f>SUM(P9:P10)</f>
        <v>13.865</v>
      </c>
      <c r="Q11" s="347">
        <f>SUM(Q9:Q10)</f>
        <v>1.77</v>
      </c>
    </row>
    <row r="12" spans="2:17" ht="16.5" x14ac:dyDescent="0.35">
      <c r="B12" s="339">
        <v>4</v>
      </c>
      <c r="C12" s="378" t="s">
        <v>416</v>
      </c>
      <c r="D12" s="379"/>
      <c r="E12" s="340">
        <f t="shared" si="0"/>
        <v>44</v>
      </c>
      <c r="F12" s="341">
        <v>44</v>
      </c>
      <c r="G12" s="342">
        <v>0.44</v>
      </c>
      <c r="H12" s="342">
        <v>3.84</v>
      </c>
      <c r="J12" s="334" t="s">
        <v>578</v>
      </c>
      <c r="Q12" s="345">
        <f>Q11+P11</f>
        <v>15.635</v>
      </c>
    </row>
    <row r="13" spans="2:17" ht="16.5" x14ac:dyDescent="0.35">
      <c r="B13" s="339">
        <v>5</v>
      </c>
      <c r="C13" s="378" t="s">
        <v>417</v>
      </c>
      <c r="D13" s="379"/>
      <c r="E13" s="340">
        <f t="shared" si="0"/>
        <v>272</v>
      </c>
      <c r="F13" s="341">
        <v>272</v>
      </c>
      <c r="G13" s="342">
        <v>2.72</v>
      </c>
      <c r="H13" s="342">
        <v>6.5600000000000005</v>
      </c>
      <c r="J13" s="334" t="s">
        <v>578</v>
      </c>
    </row>
    <row r="14" spans="2:17" ht="16.5" x14ac:dyDescent="0.35">
      <c r="B14" s="339">
        <v>6</v>
      </c>
      <c r="C14" s="378" t="s">
        <v>418</v>
      </c>
      <c r="D14" s="379"/>
      <c r="E14" s="348">
        <v>150</v>
      </c>
      <c r="F14" s="341">
        <v>150</v>
      </c>
      <c r="G14" s="342">
        <v>1.5</v>
      </c>
      <c r="H14" s="342">
        <v>8.06</v>
      </c>
      <c r="J14" s="334" t="s">
        <v>578</v>
      </c>
      <c r="L14" s="334">
        <f>F14*1.18</f>
        <v>177</v>
      </c>
    </row>
    <row r="15" spans="2:17" ht="16.5" x14ac:dyDescent="0.35">
      <c r="B15" s="339">
        <v>7</v>
      </c>
      <c r="C15" s="378" t="s">
        <v>419</v>
      </c>
      <c r="D15" s="379"/>
      <c r="E15" s="349">
        <v>220</v>
      </c>
      <c r="F15" s="341">
        <v>175</v>
      </c>
      <c r="G15" s="342">
        <v>1.75</v>
      </c>
      <c r="H15" s="342">
        <v>9.81</v>
      </c>
      <c r="J15" s="334" t="s">
        <v>578</v>
      </c>
    </row>
    <row r="16" spans="2:17" ht="16.5" x14ac:dyDescent="0.35">
      <c r="B16" s="339">
        <v>8</v>
      </c>
      <c r="C16" s="378" t="s">
        <v>420</v>
      </c>
      <c r="D16" s="379"/>
      <c r="E16" s="340">
        <f>F16</f>
        <v>10</v>
      </c>
      <c r="F16" s="341">
        <v>10</v>
      </c>
      <c r="G16" s="342">
        <v>0.1</v>
      </c>
      <c r="H16" s="342">
        <v>9.91</v>
      </c>
      <c r="J16" s="334" t="s">
        <v>578</v>
      </c>
    </row>
    <row r="17" spans="2:10" ht="16.5" x14ac:dyDescent="0.35">
      <c r="B17" s="339">
        <v>9</v>
      </c>
      <c r="C17" s="378" t="s">
        <v>421</v>
      </c>
      <c r="D17" s="379"/>
      <c r="E17" s="340">
        <f t="shared" ref="E17:E24" si="1">F17</f>
        <v>40</v>
      </c>
      <c r="F17" s="341">
        <v>40</v>
      </c>
      <c r="G17" s="342">
        <v>0.4</v>
      </c>
      <c r="H17" s="342">
        <v>10.31</v>
      </c>
      <c r="J17" s="334" t="s">
        <v>578</v>
      </c>
    </row>
    <row r="18" spans="2:10" ht="16.5" x14ac:dyDescent="0.35">
      <c r="B18" s="339">
        <v>10</v>
      </c>
      <c r="C18" s="378" t="s">
        <v>422</v>
      </c>
      <c r="D18" s="379"/>
      <c r="E18" s="340">
        <f t="shared" si="1"/>
        <v>40</v>
      </c>
      <c r="F18" s="341">
        <v>40</v>
      </c>
      <c r="G18" s="342">
        <v>0.4</v>
      </c>
      <c r="H18" s="342">
        <v>10.71</v>
      </c>
      <c r="J18" s="334" t="s">
        <v>578</v>
      </c>
    </row>
    <row r="19" spans="2:10" ht="16.5" x14ac:dyDescent="0.35">
      <c r="B19" s="339">
        <v>11</v>
      </c>
      <c r="C19" s="378" t="s">
        <v>423</v>
      </c>
      <c r="D19" s="379"/>
      <c r="E19" s="340">
        <f t="shared" si="1"/>
        <v>35</v>
      </c>
      <c r="F19" s="341">
        <v>35</v>
      </c>
      <c r="G19" s="342">
        <v>0.35</v>
      </c>
      <c r="H19" s="342">
        <v>11.06</v>
      </c>
      <c r="J19" s="334" t="s">
        <v>578</v>
      </c>
    </row>
    <row r="20" spans="2:10" ht="16.5" x14ac:dyDescent="0.35">
      <c r="B20" s="339">
        <v>12</v>
      </c>
      <c r="C20" s="378" t="s">
        <v>424</v>
      </c>
      <c r="D20" s="379"/>
      <c r="E20" s="340">
        <f t="shared" si="1"/>
        <v>20</v>
      </c>
      <c r="F20" s="341">
        <v>20</v>
      </c>
      <c r="G20" s="342">
        <v>0.2</v>
      </c>
      <c r="H20" s="342">
        <v>11.26</v>
      </c>
      <c r="J20" s="334" t="s">
        <v>578</v>
      </c>
    </row>
    <row r="21" spans="2:10" ht="16.5" x14ac:dyDescent="0.35">
      <c r="B21" s="339">
        <v>13</v>
      </c>
      <c r="C21" s="378" t="s">
        <v>425</v>
      </c>
      <c r="D21" s="379"/>
      <c r="E21" s="340">
        <f t="shared" si="1"/>
        <v>15</v>
      </c>
      <c r="F21" s="341">
        <v>15</v>
      </c>
      <c r="G21" s="342">
        <v>0.15</v>
      </c>
      <c r="H21" s="342">
        <v>11.41</v>
      </c>
      <c r="J21" s="334" t="s">
        <v>578</v>
      </c>
    </row>
    <row r="22" spans="2:10" ht="16.5" x14ac:dyDescent="0.35">
      <c r="B22" s="339">
        <v>14</v>
      </c>
      <c r="C22" s="378" t="s">
        <v>426</v>
      </c>
      <c r="D22" s="379"/>
      <c r="E22" s="340">
        <f t="shared" si="1"/>
        <v>30</v>
      </c>
      <c r="F22" s="341">
        <v>30</v>
      </c>
      <c r="G22" s="342">
        <v>0.3</v>
      </c>
      <c r="H22" s="342">
        <v>11.71</v>
      </c>
      <c r="J22" s="334" t="s">
        <v>578</v>
      </c>
    </row>
    <row r="23" spans="2:10" ht="16.5" x14ac:dyDescent="0.35">
      <c r="B23" s="339">
        <v>15</v>
      </c>
      <c r="C23" s="378" t="s">
        <v>427</v>
      </c>
      <c r="D23" s="379"/>
      <c r="E23" s="340">
        <f t="shared" si="1"/>
        <v>50</v>
      </c>
      <c r="F23" s="341">
        <v>50</v>
      </c>
      <c r="G23" s="342">
        <v>0.5</v>
      </c>
      <c r="H23" s="342">
        <v>12.21</v>
      </c>
      <c r="J23" s="334" t="s">
        <v>578</v>
      </c>
    </row>
    <row r="24" spans="2:10" ht="16.5" x14ac:dyDescent="0.35">
      <c r="B24" s="339">
        <v>16</v>
      </c>
      <c r="C24" s="378" t="s">
        <v>428</v>
      </c>
      <c r="D24" s="379"/>
      <c r="E24" s="340">
        <f t="shared" si="1"/>
        <v>12</v>
      </c>
      <c r="F24" s="341">
        <v>12</v>
      </c>
      <c r="G24" s="342">
        <v>0.12</v>
      </c>
      <c r="H24" s="342">
        <v>12.33</v>
      </c>
      <c r="J24" s="334" t="s">
        <v>578</v>
      </c>
    </row>
    <row r="25" spans="2:10" ht="16.5" x14ac:dyDescent="0.35">
      <c r="B25" s="339">
        <v>17</v>
      </c>
      <c r="C25" s="378" t="s">
        <v>429</v>
      </c>
      <c r="D25" s="379"/>
      <c r="E25" s="348">
        <v>104</v>
      </c>
      <c r="F25" s="341">
        <v>52</v>
      </c>
      <c r="G25" s="342">
        <v>0.52</v>
      </c>
      <c r="H25" s="342">
        <v>12.85</v>
      </c>
      <c r="J25" s="334" t="s">
        <v>578</v>
      </c>
    </row>
    <row r="26" spans="2:10" ht="16.5" x14ac:dyDescent="0.35">
      <c r="B26" s="339">
        <v>18</v>
      </c>
      <c r="C26" s="378" t="s">
        <v>430</v>
      </c>
      <c r="D26" s="379"/>
      <c r="E26" s="349">
        <v>60</v>
      </c>
      <c r="F26" s="341">
        <v>40</v>
      </c>
      <c r="G26" s="342">
        <v>0.4</v>
      </c>
      <c r="H26" s="342">
        <v>13.25</v>
      </c>
      <c r="J26" s="334" t="s">
        <v>578</v>
      </c>
    </row>
    <row r="27" spans="2:10" x14ac:dyDescent="0.25">
      <c r="B27" s="339"/>
      <c r="C27" s="378" t="s">
        <v>431</v>
      </c>
      <c r="D27" s="379"/>
      <c r="E27" s="350">
        <f>SUM(E9:E26)*18%</f>
        <v>259.56</v>
      </c>
      <c r="F27" s="341">
        <v>238.5</v>
      </c>
      <c r="G27" s="351">
        <f>SUM(G9:G26)*18%</f>
        <v>2.3849999999999998</v>
      </c>
      <c r="H27" s="351">
        <f t="shared" ref="H27" si="2">H26+G27</f>
        <v>15.635</v>
      </c>
      <c r="J27" s="334" t="s">
        <v>579</v>
      </c>
    </row>
    <row r="28" spans="2:10" x14ac:dyDescent="0.25">
      <c r="B28" s="339"/>
      <c r="C28" s="382"/>
      <c r="D28" s="383"/>
      <c r="E28" s="352"/>
      <c r="F28" s="341"/>
      <c r="G28" s="353"/>
      <c r="H28" s="351"/>
    </row>
    <row r="29" spans="2:10" x14ac:dyDescent="0.25">
      <c r="B29" s="339">
        <v>18</v>
      </c>
      <c r="C29" s="384" t="s">
        <v>432</v>
      </c>
      <c r="D29" s="385"/>
      <c r="E29" s="354">
        <f>F29</f>
        <v>85.000000000000014</v>
      </c>
      <c r="F29" s="341">
        <f>G29*100</f>
        <v>85.000000000000014</v>
      </c>
      <c r="G29" s="355">
        <f>0.17*5</f>
        <v>0.85000000000000009</v>
      </c>
      <c r="H29" s="351">
        <f>H27+G29</f>
        <v>16.484999999999999</v>
      </c>
      <c r="J29" s="334" t="s">
        <v>433</v>
      </c>
    </row>
    <row r="30" spans="2:10" x14ac:dyDescent="0.25">
      <c r="B30" s="339">
        <v>19</v>
      </c>
      <c r="C30" s="378" t="s">
        <v>434</v>
      </c>
      <c r="D30" s="379"/>
      <c r="E30" s="354">
        <f t="shared" ref="E30:E33" si="3">F30</f>
        <v>15</v>
      </c>
      <c r="F30" s="341">
        <f t="shared" ref="F30" si="4">G30*100</f>
        <v>15</v>
      </c>
      <c r="G30" s="353">
        <v>0.15</v>
      </c>
      <c r="H30" s="351">
        <f>H29+G30</f>
        <v>16.634999999999998</v>
      </c>
      <c r="J30" s="334" t="s">
        <v>580</v>
      </c>
    </row>
    <row r="31" spans="2:10" ht="16.5" x14ac:dyDescent="0.35">
      <c r="B31" s="339">
        <v>20</v>
      </c>
      <c r="C31" s="378" t="s">
        <v>435</v>
      </c>
      <c r="D31" s="379"/>
      <c r="E31" s="354">
        <f t="shared" si="3"/>
        <v>79.31</v>
      </c>
      <c r="F31" s="341">
        <v>79.31</v>
      </c>
      <c r="G31" s="342">
        <v>0.79</v>
      </c>
      <c r="H31" s="351">
        <f t="shared" ref="H31:H33" si="5">H30+G31</f>
        <v>17.424999999999997</v>
      </c>
      <c r="J31" s="334" t="s">
        <v>580</v>
      </c>
    </row>
    <row r="32" spans="2:10" ht="16.5" x14ac:dyDescent="0.35">
      <c r="B32" s="339">
        <v>21</v>
      </c>
      <c r="C32" s="378" t="s">
        <v>436</v>
      </c>
      <c r="D32" s="379"/>
      <c r="E32" s="354">
        <f t="shared" si="3"/>
        <v>29.69</v>
      </c>
      <c r="F32" s="341">
        <v>29.69</v>
      </c>
      <c r="G32" s="342">
        <v>0.3</v>
      </c>
      <c r="H32" s="351">
        <f t="shared" si="5"/>
        <v>17.724999999999998</v>
      </c>
      <c r="J32" s="334" t="s">
        <v>580</v>
      </c>
    </row>
    <row r="33" spans="2:13" ht="16.5" x14ac:dyDescent="0.35">
      <c r="B33" s="339">
        <v>22</v>
      </c>
      <c r="C33" s="378" t="s">
        <v>437</v>
      </c>
      <c r="D33" s="379"/>
      <c r="E33" s="354">
        <f t="shared" si="3"/>
        <v>16.666666666666668</v>
      </c>
      <c r="F33" s="341">
        <f>F45</f>
        <v>16.666666666666668</v>
      </c>
      <c r="G33" s="342">
        <f>[35]WCR!F23/100</f>
        <v>0.16666666666666669</v>
      </c>
      <c r="H33" s="351">
        <f t="shared" si="5"/>
        <v>17.891666666666666</v>
      </c>
      <c r="J33" s="334" t="s">
        <v>581</v>
      </c>
    </row>
    <row r="34" spans="2:13" x14ac:dyDescent="0.25">
      <c r="B34" s="386" t="s">
        <v>438</v>
      </c>
      <c r="C34" s="387"/>
      <c r="D34" s="388"/>
      <c r="E34" s="356">
        <f>SUM(E9:E33)</f>
        <v>1927.2266666666667</v>
      </c>
      <c r="F34" s="356">
        <f>SUM(F9:F33)</f>
        <v>1789.1666666666667</v>
      </c>
      <c r="G34" s="356">
        <f>SUM(G9:G33)</f>
        <v>17.891666666666666</v>
      </c>
      <c r="H34" s="356">
        <f>H33-G34</f>
        <v>0</v>
      </c>
      <c r="I34" s="357"/>
    </row>
    <row r="35" spans="2:13" x14ac:dyDescent="0.25">
      <c r="B35" s="358"/>
      <c r="C35" s="246"/>
      <c r="D35" s="359"/>
      <c r="E35" s="359"/>
      <c r="F35" s="360"/>
      <c r="G35" s="345"/>
      <c r="H35" s="361"/>
    </row>
    <row r="36" spans="2:13" x14ac:dyDescent="0.25">
      <c r="B36" s="336" t="s">
        <v>313</v>
      </c>
      <c r="C36" s="389" t="s">
        <v>410</v>
      </c>
      <c r="D36" s="389"/>
      <c r="E36" s="336"/>
      <c r="F36" s="337" t="s">
        <v>411</v>
      </c>
      <c r="G36" s="337" t="s">
        <v>412</v>
      </c>
      <c r="H36" s="337" t="s">
        <v>412</v>
      </c>
    </row>
    <row r="37" spans="2:13" ht="16.5" x14ac:dyDescent="0.35">
      <c r="B37" s="339">
        <v>1</v>
      </c>
      <c r="C37" s="353" t="s">
        <v>439</v>
      </c>
      <c r="D37" s="362">
        <v>0.25</v>
      </c>
      <c r="E37" s="363">
        <f>E34*D37</f>
        <v>481.80666666666667</v>
      </c>
      <c r="F37" s="351">
        <f>F34*25%</f>
        <v>447.29166666666669</v>
      </c>
      <c r="G37" s="342">
        <f>F37/100</f>
        <v>4.4729166666666664</v>
      </c>
      <c r="H37" s="341">
        <f>G37</f>
        <v>4.4729166666666664</v>
      </c>
      <c r="I37" s="357"/>
      <c r="J37" s="364" t="s">
        <v>582</v>
      </c>
      <c r="M37" s="334">
        <v>4.41</v>
      </c>
    </row>
    <row r="38" spans="2:13" ht="16.5" x14ac:dyDescent="0.35">
      <c r="B38" s="339">
        <v>2</v>
      </c>
      <c r="C38" s="353" t="s">
        <v>440</v>
      </c>
      <c r="D38" s="362">
        <v>0.75</v>
      </c>
      <c r="E38" s="363">
        <f>E34-E37</f>
        <v>1445.42</v>
      </c>
      <c r="F38" s="351">
        <f>F34*75%</f>
        <v>1341.875</v>
      </c>
      <c r="G38" s="342">
        <f>F38/100</f>
        <v>13.418749999999999</v>
      </c>
      <c r="H38" s="342">
        <f>G38+H37</f>
        <v>17.891666666666666</v>
      </c>
      <c r="I38" s="357"/>
      <c r="J38" s="357"/>
      <c r="M38" s="334">
        <v>13.23</v>
      </c>
    </row>
    <row r="39" spans="2:13" ht="16.5" x14ac:dyDescent="0.35">
      <c r="B39" s="382" t="s">
        <v>438</v>
      </c>
      <c r="C39" s="390"/>
      <c r="D39" s="383"/>
      <c r="E39" s="356">
        <f>E34</f>
        <v>1927.2266666666667</v>
      </c>
      <c r="F39" s="356">
        <f>F34</f>
        <v>1789.1666666666667</v>
      </c>
      <c r="G39" s="356">
        <f>G34</f>
        <v>17.891666666666666</v>
      </c>
      <c r="H39" s="342">
        <f>H38-G39</f>
        <v>0</v>
      </c>
      <c r="I39" s="364"/>
      <c r="M39" s="334">
        <f>M37+M38</f>
        <v>17.64</v>
      </c>
    </row>
    <row r="42" spans="2:13" x14ac:dyDescent="0.25">
      <c r="C42" s="366" t="s">
        <v>573</v>
      </c>
    </row>
    <row r="43" spans="2:13" x14ac:dyDescent="0.25">
      <c r="F43" s="367" t="s">
        <v>583</v>
      </c>
    </row>
    <row r="44" spans="2:13" x14ac:dyDescent="0.25">
      <c r="C44" s="366" t="s">
        <v>142</v>
      </c>
      <c r="D44" s="368">
        <v>0.75</v>
      </c>
      <c r="E44" s="368"/>
      <c r="F44" s="369">
        <v>50</v>
      </c>
    </row>
    <row r="45" spans="2:13" x14ac:dyDescent="0.25">
      <c r="C45" s="366" t="s">
        <v>437</v>
      </c>
      <c r="D45" s="368">
        <v>0.25</v>
      </c>
      <c r="E45" s="368"/>
      <c r="F45" s="369">
        <f>F44/D44*D45</f>
        <v>16.666666666666668</v>
      </c>
    </row>
    <row r="68" spans="2:6" x14ac:dyDescent="0.25">
      <c r="B68" s="371" t="s">
        <v>313</v>
      </c>
      <c r="C68" s="380" t="s">
        <v>410</v>
      </c>
      <c r="D68" s="381"/>
      <c r="E68" s="337" t="s">
        <v>411</v>
      </c>
      <c r="F68" s="337" t="s">
        <v>586</v>
      </c>
    </row>
    <row r="69" spans="2:6" ht="16.5" x14ac:dyDescent="0.35">
      <c r="B69" s="339">
        <v>1</v>
      </c>
      <c r="C69" s="378" t="s">
        <v>413</v>
      </c>
      <c r="D69" s="379"/>
      <c r="E69" s="340" t="e">
        <f>#REF!</f>
        <v>#REF!</v>
      </c>
      <c r="F69" s="342">
        <v>2.52</v>
      </c>
    </row>
    <row r="70" spans="2:6" ht="16.5" x14ac:dyDescent="0.35">
      <c r="B70" s="339">
        <f>B69+1</f>
        <v>2</v>
      </c>
      <c r="C70" s="378" t="s">
        <v>414</v>
      </c>
      <c r="D70" s="379"/>
      <c r="E70" s="340" t="e">
        <f>#REF!</f>
        <v>#REF!</v>
      </c>
      <c r="F70" s="342">
        <v>0.57999999999999996</v>
      </c>
    </row>
    <row r="71" spans="2:6" ht="16.5" x14ac:dyDescent="0.35">
      <c r="B71" s="339">
        <f t="shared" ref="B71:B85" si="6">B70+1</f>
        <v>3</v>
      </c>
      <c r="C71" s="378" t="s">
        <v>415</v>
      </c>
      <c r="D71" s="379"/>
      <c r="E71" s="340" t="e">
        <f>#REF!</f>
        <v>#REF!</v>
      </c>
      <c r="F71" s="342">
        <v>0.3</v>
      </c>
    </row>
    <row r="72" spans="2:6" ht="16.5" x14ac:dyDescent="0.35">
      <c r="B72" s="339">
        <f t="shared" si="6"/>
        <v>4</v>
      </c>
      <c r="C72" s="378" t="s">
        <v>416</v>
      </c>
      <c r="D72" s="379"/>
      <c r="E72" s="340" t="e">
        <f>#REF!</f>
        <v>#REF!</v>
      </c>
      <c r="F72" s="342">
        <v>0.44</v>
      </c>
    </row>
    <row r="73" spans="2:6" ht="16.5" x14ac:dyDescent="0.35">
      <c r="B73" s="339">
        <f t="shared" si="6"/>
        <v>5</v>
      </c>
      <c r="C73" s="378" t="s">
        <v>417</v>
      </c>
      <c r="D73" s="379"/>
      <c r="E73" s="340" t="e">
        <f>#REF!</f>
        <v>#REF!</v>
      </c>
      <c r="F73" s="342">
        <v>2.72</v>
      </c>
    </row>
    <row r="74" spans="2:6" ht="16.5" x14ac:dyDescent="0.35">
      <c r="B74" s="339">
        <f t="shared" si="6"/>
        <v>6</v>
      </c>
      <c r="C74" s="378" t="s">
        <v>419</v>
      </c>
      <c r="D74" s="379"/>
      <c r="E74" s="349">
        <v>220</v>
      </c>
      <c r="F74" s="342">
        <v>1.75</v>
      </c>
    </row>
    <row r="75" spans="2:6" ht="16.5" x14ac:dyDescent="0.35">
      <c r="B75" s="339">
        <f t="shared" si="6"/>
        <v>7</v>
      </c>
      <c r="C75" s="378" t="s">
        <v>420</v>
      </c>
      <c r="D75" s="379"/>
      <c r="E75" s="340" t="e">
        <f>#REF!</f>
        <v>#REF!</v>
      </c>
      <c r="F75" s="342">
        <v>0.1</v>
      </c>
    </row>
    <row r="76" spans="2:6" ht="16.5" x14ac:dyDescent="0.35">
      <c r="B76" s="339">
        <f t="shared" si="6"/>
        <v>8</v>
      </c>
      <c r="C76" s="378" t="s">
        <v>421</v>
      </c>
      <c r="D76" s="379"/>
      <c r="E76" s="340" t="e">
        <f>#REF!</f>
        <v>#REF!</v>
      </c>
      <c r="F76" s="342">
        <v>0.4</v>
      </c>
    </row>
    <row r="77" spans="2:6" ht="16.5" x14ac:dyDescent="0.35">
      <c r="B77" s="339">
        <f t="shared" si="6"/>
        <v>9</v>
      </c>
      <c r="C77" s="378" t="s">
        <v>422</v>
      </c>
      <c r="D77" s="379"/>
      <c r="E77" s="340" t="e">
        <f>#REF!</f>
        <v>#REF!</v>
      </c>
      <c r="F77" s="342">
        <v>0.4</v>
      </c>
    </row>
    <row r="78" spans="2:6" ht="16.5" x14ac:dyDescent="0.35">
      <c r="B78" s="339">
        <f t="shared" si="6"/>
        <v>10</v>
      </c>
      <c r="C78" s="378" t="s">
        <v>423</v>
      </c>
      <c r="D78" s="379"/>
      <c r="E78" s="340" t="e">
        <f>#REF!</f>
        <v>#REF!</v>
      </c>
      <c r="F78" s="342">
        <v>0.35</v>
      </c>
    </row>
    <row r="79" spans="2:6" ht="16.5" x14ac:dyDescent="0.35">
      <c r="B79" s="339">
        <f t="shared" si="6"/>
        <v>11</v>
      </c>
      <c r="C79" s="378" t="s">
        <v>424</v>
      </c>
      <c r="D79" s="379"/>
      <c r="E79" s="340" t="e">
        <f>#REF!</f>
        <v>#REF!</v>
      </c>
      <c r="F79" s="342">
        <v>0.2</v>
      </c>
    </row>
    <row r="80" spans="2:6" ht="16.5" x14ac:dyDescent="0.35">
      <c r="B80" s="339">
        <f t="shared" si="6"/>
        <v>12</v>
      </c>
      <c r="C80" s="378" t="s">
        <v>425</v>
      </c>
      <c r="D80" s="379"/>
      <c r="E80" s="340" t="e">
        <f>#REF!</f>
        <v>#REF!</v>
      </c>
      <c r="F80" s="342">
        <v>0.15</v>
      </c>
    </row>
    <row r="81" spans="2:6" ht="16.5" x14ac:dyDescent="0.35">
      <c r="B81" s="339">
        <f t="shared" si="6"/>
        <v>13</v>
      </c>
      <c r="C81" s="378" t="s">
        <v>426</v>
      </c>
      <c r="D81" s="379"/>
      <c r="E81" s="340" t="e">
        <f>#REF!</f>
        <v>#REF!</v>
      </c>
      <c r="F81" s="342">
        <v>0.3</v>
      </c>
    </row>
    <row r="82" spans="2:6" ht="16.5" x14ac:dyDescent="0.35">
      <c r="B82" s="339">
        <f t="shared" si="6"/>
        <v>14</v>
      </c>
      <c r="C82" s="378" t="s">
        <v>427</v>
      </c>
      <c r="D82" s="379"/>
      <c r="E82" s="340" t="e">
        <f>#REF!</f>
        <v>#REF!</v>
      </c>
      <c r="F82" s="342">
        <v>0.5</v>
      </c>
    </row>
    <row r="83" spans="2:6" ht="16.5" x14ac:dyDescent="0.35">
      <c r="B83" s="339">
        <f t="shared" si="6"/>
        <v>15</v>
      </c>
      <c r="C83" s="378" t="s">
        <v>428</v>
      </c>
      <c r="D83" s="379"/>
      <c r="E83" s="340" t="e">
        <f>#REF!</f>
        <v>#REF!</v>
      </c>
      <c r="F83" s="342">
        <v>0.12</v>
      </c>
    </row>
    <row r="84" spans="2:6" ht="16.5" x14ac:dyDescent="0.35">
      <c r="B84" s="339">
        <f t="shared" si="6"/>
        <v>16</v>
      </c>
      <c r="C84" s="378" t="s">
        <v>429</v>
      </c>
      <c r="D84" s="379"/>
      <c r="E84" s="348">
        <v>104</v>
      </c>
      <c r="F84" s="342">
        <v>0.52</v>
      </c>
    </row>
    <row r="85" spans="2:6" ht="16.5" x14ac:dyDescent="0.35">
      <c r="B85" s="339">
        <f t="shared" si="6"/>
        <v>17</v>
      </c>
      <c r="C85" s="378" t="s">
        <v>430</v>
      </c>
      <c r="D85" s="379"/>
      <c r="E85" s="349">
        <v>60</v>
      </c>
      <c r="F85" s="342">
        <v>0.4</v>
      </c>
    </row>
    <row r="86" spans="2:6" ht="16.5" x14ac:dyDescent="0.35">
      <c r="B86" s="339"/>
      <c r="C86" s="373" t="s">
        <v>106</v>
      </c>
      <c r="D86" s="370"/>
      <c r="E86" s="349"/>
      <c r="F86" s="342">
        <f>SUM(F69:F85)</f>
        <v>11.75</v>
      </c>
    </row>
    <row r="87" spans="2:6" x14ac:dyDescent="0.25">
      <c r="B87" s="339"/>
      <c r="C87" s="378" t="s">
        <v>431</v>
      </c>
      <c r="D87" s="379"/>
      <c r="E87" s="350" t="e">
        <f>SUM(E69:E85)*18%</f>
        <v>#REF!</v>
      </c>
      <c r="F87" s="351">
        <f>F86*18%</f>
        <v>2.1149999999999998</v>
      </c>
    </row>
    <row r="88" spans="2:6" x14ac:dyDescent="0.25">
      <c r="B88" s="339"/>
      <c r="C88" s="378" t="s">
        <v>585</v>
      </c>
      <c r="D88" s="379"/>
      <c r="E88" s="350"/>
      <c r="F88" s="351">
        <f>F86+F87</f>
        <v>13.865</v>
      </c>
    </row>
  </sheetData>
  <mergeCells count="49">
    <mergeCell ref="C88:D88"/>
    <mergeCell ref="C82:D82"/>
    <mergeCell ref="C83:D83"/>
    <mergeCell ref="C84:D84"/>
    <mergeCell ref="C85:D85"/>
    <mergeCell ref="C87:D87"/>
    <mergeCell ref="C77:D77"/>
    <mergeCell ref="C78:D78"/>
    <mergeCell ref="C79:D79"/>
    <mergeCell ref="C80:D80"/>
    <mergeCell ref="C81:D81"/>
    <mergeCell ref="C73:D73"/>
    <mergeCell ref="C74:D74"/>
    <mergeCell ref="C75:D75"/>
    <mergeCell ref="C76:D76"/>
    <mergeCell ref="C68:D68"/>
    <mergeCell ref="C69:D69"/>
    <mergeCell ref="C70:D70"/>
    <mergeCell ref="C71:D71"/>
    <mergeCell ref="C72:D72"/>
    <mergeCell ref="C32:D32"/>
    <mergeCell ref="C33:D33"/>
    <mergeCell ref="B34:D34"/>
    <mergeCell ref="C36:D36"/>
    <mergeCell ref="B39:D39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pageMargins left="0.7" right="0.7" top="0.75" bottom="0.75" header="0.3" footer="0.3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zoomScaleNormal="10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68000 Sq. Ft. Bhivandi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68000 Sq. Ft. Bhivandi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0">
        <v>0</v>
      </c>
      <c r="E8" s="132"/>
    </row>
    <row r="9" spans="2:6" ht="18" customHeight="1" x14ac:dyDescent="0.35">
      <c r="B9" s="6" t="s">
        <v>16</v>
      </c>
      <c r="D9" s="130">
        <v>0</v>
      </c>
      <c r="E9" s="132"/>
    </row>
    <row r="10" spans="2:6" ht="18" customHeight="1" x14ac:dyDescent="0.35">
      <c r="B10" s="6" t="s">
        <v>42</v>
      </c>
      <c r="D10" s="130">
        <f>'Proposed Capex Noida'!Q11</f>
        <v>1.77</v>
      </c>
      <c r="E10" s="132"/>
      <c r="F10" s="132"/>
    </row>
    <row r="11" spans="2:6" ht="18" customHeight="1" x14ac:dyDescent="0.35">
      <c r="B11" s="6" t="s">
        <v>60</v>
      </c>
      <c r="D11" s="130">
        <f>'Proposed Capex Noida'!P9</f>
        <v>11.75</v>
      </c>
      <c r="E11" s="132"/>
      <c r="F11" s="132"/>
    </row>
    <row r="12" spans="2:6" ht="18" customHeight="1" x14ac:dyDescent="0.35">
      <c r="B12" s="6" t="s">
        <v>130</v>
      </c>
      <c r="D12" s="130">
        <v>0</v>
      </c>
      <c r="E12" s="132"/>
    </row>
    <row r="13" spans="2:6" ht="18" customHeight="1" x14ac:dyDescent="0.35">
      <c r="B13" s="6" t="s">
        <v>408</v>
      </c>
      <c r="D13" s="130">
        <f>D11*18%</f>
        <v>2.1149999999999998</v>
      </c>
      <c r="E13" s="132"/>
      <c r="F13" s="132"/>
    </row>
    <row r="14" spans="2:6" ht="18" customHeight="1" x14ac:dyDescent="0.35">
      <c r="B14" s="6" t="s">
        <v>344</v>
      </c>
      <c r="D14" s="130">
        <f>'Proposed Capex Noida'!G29</f>
        <v>0.85000000000000009</v>
      </c>
      <c r="E14" s="132"/>
    </row>
    <row r="15" spans="2:6" ht="18" customHeight="1" x14ac:dyDescent="0.35">
      <c r="B15" s="6" t="s">
        <v>18</v>
      </c>
      <c r="D15" s="92">
        <f ca="1">'Loan Schedule'!D15+'Loan Schedule'!E15</f>
        <v>0.82911855959859049</v>
      </c>
      <c r="E15" s="132"/>
    </row>
    <row r="16" spans="2:6" ht="18" customHeight="1" x14ac:dyDescent="0.35">
      <c r="B16" s="69" t="s">
        <v>71</v>
      </c>
      <c r="C16" s="69"/>
      <c r="D16" s="109">
        <f ca="1">SUM(D8:D15)</f>
        <v>17.31411855959859</v>
      </c>
    </row>
    <row r="17" spans="2:4" ht="18" customHeight="1" x14ac:dyDescent="0.35">
      <c r="B17" s="6" t="s">
        <v>371</v>
      </c>
      <c r="D17" s="130">
        <f>'Proposed Capex Noida'!G30+'Proposed Capex Noida'!G31</f>
        <v>0.94000000000000006</v>
      </c>
    </row>
    <row r="18" spans="2:4" ht="18" customHeight="1" x14ac:dyDescent="0.35">
      <c r="B18" s="6" t="s">
        <v>19</v>
      </c>
      <c r="D18" s="130">
        <f>(D10+D11)*1%</f>
        <v>0.13519999999999999</v>
      </c>
    </row>
    <row r="19" spans="2:4" ht="18" customHeight="1" x14ac:dyDescent="0.35">
      <c r="B19" s="69" t="s">
        <v>71</v>
      </c>
      <c r="C19" s="69"/>
      <c r="D19" s="109">
        <f ca="1">SUM(D16:D18)</f>
        <v>18.389318559598593</v>
      </c>
    </row>
    <row r="20" spans="2:4" ht="18" customHeight="1" x14ac:dyDescent="0.35">
      <c r="B20" s="6" t="s">
        <v>372</v>
      </c>
      <c r="D20" s="92">
        <f>'Working Capital'!G43</f>
        <v>0.22948418226448769</v>
      </c>
    </row>
    <row r="21" spans="2:4" ht="18" customHeight="1" x14ac:dyDescent="0.35">
      <c r="B21" s="69" t="s">
        <v>71</v>
      </c>
      <c r="C21" s="69"/>
      <c r="D21" s="109">
        <f ca="1">SUM(D19:D20)</f>
        <v>18.618802741863082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4.6547006854657704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13.964102056397312</v>
      </c>
    </row>
    <row r="27" spans="2:4" ht="18" customHeight="1" x14ac:dyDescent="0.35">
      <c r="B27" s="69" t="s">
        <v>71</v>
      </c>
      <c r="C27" s="69"/>
      <c r="D27" s="109">
        <f ca="1">SUM(D25:D26)</f>
        <v>18.618802741863082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Bhivandi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587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EOMONTH(E8,2)</f>
        <v>45716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45991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45992</v>
      </c>
    </row>
    <row r="13" spans="2:5" ht="18" customHeight="1" x14ac:dyDescent="0.25">
      <c r="B13" s="6" t="s">
        <v>36</v>
      </c>
      <c r="D13" s="6" t="s">
        <v>37</v>
      </c>
      <c r="E13" s="159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EOMONTH(E9,E13*12+1)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2">
        <v>24</v>
      </c>
      <c r="E16" s="142" t="s">
        <v>67</v>
      </c>
    </row>
    <row r="17" spans="2:5" ht="18" customHeight="1" x14ac:dyDescent="0.25">
      <c r="B17" s="57" t="s">
        <v>64</v>
      </c>
      <c r="D17" s="142">
        <v>365</v>
      </c>
      <c r="E17" s="142" t="s">
        <v>3</v>
      </c>
    </row>
    <row r="18" spans="2:5" ht="18" customHeight="1" x14ac:dyDescent="0.25">
      <c r="B18" s="57" t="s">
        <v>65</v>
      </c>
      <c r="D18" s="142">
        <f>D17</f>
        <v>365</v>
      </c>
      <c r="E18" s="142" t="str">
        <f>E17</f>
        <v>Days</v>
      </c>
    </row>
    <row r="19" spans="2:5" ht="18" customHeight="1" x14ac:dyDescent="0.25">
      <c r="B19" s="1" t="s">
        <v>450</v>
      </c>
      <c r="C19" s="1"/>
      <c r="D19" s="142">
        <v>12</v>
      </c>
      <c r="E19" s="142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2">
        <v>68000</v>
      </c>
      <c r="E23" s="142" t="s">
        <v>261</v>
      </c>
    </row>
    <row r="24" spans="2:5" ht="18" customHeight="1" x14ac:dyDescent="0.25">
      <c r="B24" s="57" t="s">
        <v>263</v>
      </c>
      <c r="D24" s="142">
        <v>25</v>
      </c>
      <c r="E24" s="142" t="s">
        <v>264</v>
      </c>
    </row>
    <row r="25" spans="2:5" ht="18" customHeight="1" x14ac:dyDescent="0.25">
      <c r="B25" s="57" t="s">
        <v>284</v>
      </c>
      <c r="D25" s="142">
        <f>D23*D24</f>
        <v>1700000</v>
      </c>
      <c r="E25" s="142" t="s">
        <v>285</v>
      </c>
    </row>
    <row r="26" spans="2:5" ht="18" customHeight="1" x14ac:dyDescent="0.25">
      <c r="B26" s="57" t="s">
        <v>267</v>
      </c>
      <c r="D26" s="143">
        <v>0.05</v>
      </c>
      <c r="E26" s="142" t="s">
        <v>574</v>
      </c>
    </row>
    <row r="27" spans="2:5" ht="30" x14ac:dyDescent="0.25">
      <c r="B27" s="57" t="s">
        <v>265</v>
      </c>
      <c r="D27" s="143">
        <v>0.04</v>
      </c>
      <c r="E27" s="142" t="s">
        <v>4</v>
      </c>
    </row>
    <row r="28" spans="2:5" ht="18" customHeight="1" x14ac:dyDescent="0.25">
      <c r="B28" s="57" t="s">
        <v>266</v>
      </c>
      <c r="D28" s="142">
        <v>7</v>
      </c>
      <c r="E28" s="142" t="s">
        <v>12</v>
      </c>
    </row>
    <row r="29" spans="2:5" ht="30" x14ac:dyDescent="0.25">
      <c r="B29" s="57" t="s">
        <v>268</v>
      </c>
      <c r="D29" s="142">
        <v>5000</v>
      </c>
      <c r="E29" s="142" t="s">
        <v>269</v>
      </c>
    </row>
    <row r="30" spans="2:5" ht="18" customHeight="1" x14ac:dyDescent="0.25">
      <c r="B30" s="57" t="s">
        <v>270</v>
      </c>
      <c r="D30" s="142">
        <v>30</v>
      </c>
      <c r="E30" s="142" t="s">
        <v>271</v>
      </c>
    </row>
    <row r="31" spans="2:5" ht="30" x14ac:dyDescent="0.25">
      <c r="B31" s="57" t="s">
        <v>283</v>
      </c>
      <c r="D31" s="142">
        <v>5000</v>
      </c>
      <c r="E31" s="142" t="s">
        <v>282</v>
      </c>
    </row>
    <row r="32" spans="2:5" ht="18" customHeight="1" x14ac:dyDescent="0.25">
      <c r="B32" s="57"/>
      <c r="D32" s="142"/>
      <c r="E32" s="142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2">
        <v>150</v>
      </c>
      <c r="E34" s="142" t="s">
        <v>271</v>
      </c>
    </row>
    <row r="35" spans="2:6" ht="22.5" customHeight="1" x14ac:dyDescent="0.25">
      <c r="B35" s="57" t="s">
        <v>273</v>
      </c>
      <c r="D35" s="142">
        <v>20000</v>
      </c>
      <c r="E35" s="160" t="s">
        <v>274</v>
      </c>
    </row>
    <row r="36" spans="2:6" x14ac:dyDescent="0.25">
      <c r="B36" s="57" t="s">
        <v>275</v>
      </c>
      <c r="D36" s="142">
        <v>17000</v>
      </c>
      <c r="E36" s="160" t="s">
        <v>274</v>
      </c>
    </row>
    <row r="37" spans="2:6" ht="18" customHeight="1" x14ac:dyDescent="0.25">
      <c r="B37" s="57" t="s">
        <v>277</v>
      </c>
      <c r="D37" s="29">
        <v>0.08</v>
      </c>
      <c r="E37" s="142" t="s">
        <v>276</v>
      </c>
    </row>
    <row r="38" spans="2:6" ht="18" customHeight="1" x14ac:dyDescent="0.25">
      <c r="B38" s="57" t="s">
        <v>281</v>
      </c>
      <c r="D38" s="122">
        <v>7.4999999999999997E-2</v>
      </c>
      <c r="E38" s="142"/>
    </row>
    <row r="39" spans="2:6" ht="18" customHeight="1" x14ac:dyDescent="0.25">
      <c r="B39" s="57"/>
      <c r="D39" s="29"/>
      <c r="E39" s="142"/>
    </row>
    <row r="40" spans="2:6" ht="18" customHeight="1" x14ac:dyDescent="0.25">
      <c r="B40" s="57" t="s">
        <v>278</v>
      </c>
      <c r="D40" s="122">
        <v>1.4999999999999999E-2</v>
      </c>
      <c r="E40" s="142" t="s">
        <v>279</v>
      </c>
      <c r="F40" s="142" t="s">
        <v>558</v>
      </c>
    </row>
    <row r="41" spans="2:6" ht="18" customHeight="1" x14ac:dyDescent="0.25">
      <c r="B41" s="57" t="s">
        <v>358</v>
      </c>
      <c r="D41" s="29">
        <v>0.05</v>
      </c>
      <c r="E41" s="142"/>
    </row>
    <row r="42" spans="2:6" ht="18" customHeight="1" x14ac:dyDescent="0.25">
      <c r="B42" s="57" t="s">
        <v>155</v>
      </c>
      <c r="D42" s="122">
        <v>1.4999999999999999E-2</v>
      </c>
      <c r="E42" s="142" t="s">
        <v>280</v>
      </c>
    </row>
    <row r="43" spans="2:6" ht="18" customHeight="1" x14ac:dyDescent="0.25">
      <c r="B43" s="57"/>
      <c r="D43" s="142"/>
      <c r="E43" s="142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2">
        <v>1.2</v>
      </c>
      <c r="E45" s="142" t="s">
        <v>444</v>
      </c>
    </row>
    <row r="46" spans="2:6" ht="18" customHeight="1" x14ac:dyDescent="0.25">
      <c r="B46" s="57" t="s">
        <v>330</v>
      </c>
      <c r="D46" s="142">
        <f>D61</f>
        <v>2730</v>
      </c>
      <c r="E46" s="142" t="s">
        <v>328</v>
      </c>
    </row>
    <row r="47" spans="2:6" ht="18" customHeight="1" x14ac:dyDescent="0.25">
      <c r="B47" s="57" t="s">
        <v>445</v>
      </c>
      <c r="D47" s="142">
        <f>D45*D46</f>
        <v>3276</v>
      </c>
      <c r="E47" s="142" t="s">
        <v>444</v>
      </c>
    </row>
    <row r="48" spans="2:6" ht="18" customHeight="1" x14ac:dyDescent="0.25">
      <c r="B48" s="57"/>
      <c r="D48" s="142"/>
      <c r="E48" s="142"/>
    </row>
    <row r="49" spans="2:6" ht="18" customHeight="1" x14ac:dyDescent="0.25">
      <c r="B49" s="57" t="s">
        <v>446</v>
      </c>
      <c r="D49" s="142">
        <v>400</v>
      </c>
      <c r="E49" s="142" t="s">
        <v>285</v>
      </c>
    </row>
    <row r="50" spans="2:6" ht="18" customHeight="1" x14ac:dyDescent="0.25">
      <c r="B50" s="57" t="s">
        <v>447</v>
      </c>
      <c r="D50" s="142">
        <v>470</v>
      </c>
      <c r="E50" s="142" t="s">
        <v>448</v>
      </c>
    </row>
    <row r="51" spans="2:6" ht="18" customHeight="1" x14ac:dyDescent="0.25">
      <c r="B51" s="57" t="s">
        <v>449</v>
      </c>
      <c r="D51" s="142">
        <f>D49*D50*D19</f>
        <v>2256000</v>
      </c>
      <c r="E51" s="142" t="s">
        <v>285</v>
      </c>
    </row>
    <row r="52" spans="2:6" ht="18" customHeight="1" x14ac:dyDescent="0.25">
      <c r="B52" s="57" t="s">
        <v>452</v>
      </c>
      <c r="D52" s="142">
        <v>8.1199999999999992</v>
      </c>
      <c r="E52" s="142" t="s">
        <v>453</v>
      </c>
    </row>
    <row r="53" spans="2:6" ht="18" customHeight="1" x14ac:dyDescent="0.25">
      <c r="B53" s="57" t="s">
        <v>456</v>
      </c>
      <c r="D53" s="142">
        <f>D47*D18</f>
        <v>1195740</v>
      </c>
      <c r="E53" s="142" t="s">
        <v>444</v>
      </c>
    </row>
    <row r="54" spans="2:6" ht="18" customHeight="1" x14ac:dyDescent="0.25">
      <c r="B54" s="57" t="s">
        <v>454</v>
      </c>
      <c r="D54" s="142">
        <f>D53*D52</f>
        <v>9709408.7999999989</v>
      </c>
      <c r="E54" s="142" t="s">
        <v>285</v>
      </c>
      <c r="F54" s="260">
        <f>D54/10^7</f>
        <v>0.9709408799999999</v>
      </c>
    </row>
    <row r="55" spans="2:6" ht="18" customHeight="1" x14ac:dyDescent="0.25">
      <c r="B55" s="57" t="s">
        <v>455</v>
      </c>
      <c r="D55" s="142">
        <f>D51+D54</f>
        <v>11965408.799999999</v>
      </c>
      <c r="E55" s="142" t="s">
        <v>285</v>
      </c>
      <c r="F55" s="260">
        <f>D55/10^7</f>
        <v>1.1965408799999999</v>
      </c>
    </row>
    <row r="56" spans="2:6" ht="18" customHeight="1" x14ac:dyDescent="0.25">
      <c r="B56" s="57" t="s">
        <v>335</v>
      </c>
      <c r="D56" s="29">
        <v>0.05</v>
      </c>
      <c r="E56" s="142"/>
    </row>
    <row r="57" spans="2:6" ht="18" customHeight="1" x14ac:dyDescent="0.25">
      <c r="B57" s="57" t="s">
        <v>336</v>
      </c>
      <c r="D57" s="29">
        <v>0.04</v>
      </c>
      <c r="E57" s="142"/>
    </row>
    <row r="58" spans="2:6" ht="18" customHeight="1" x14ac:dyDescent="0.25">
      <c r="B58" s="57"/>
      <c r="D58" s="142"/>
      <c r="E58" s="142"/>
    </row>
    <row r="59" spans="2:6" ht="30" x14ac:dyDescent="0.25">
      <c r="B59" s="208" t="s">
        <v>323</v>
      </c>
      <c r="C59" s="209"/>
      <c r="D59" s="210"/>
      <c r="E59" s="210"/>
    </row>
    <row r="60" spans="2:6" ht="18" customHeight="1" x14ac:dyDescent="0.25">
      <c r="B60" s="205" t="s">
        <v>325</v>
      </c>
      <c r="C60" s="206"/>
      <c r="D60" s="207"/>
      <c r="E60" s="207"/>
    </row>
    <row r="61" spans="2:6" ht="18" customHeight="1" x14ac:dyDescent="0.25">
      <c r="B61" s="57" t="s">
        <v>321</v>
      </c>
      <c r="D61" s="142">
        <v>2730</v>
      </c>
      <c r="E61" s="142" t="s">
        <v>328</v>
      </c>
    </row>
    <row r="62" spans="2:6" ht="18" customHeight="1" x14ac:dyDescent="0.25">
      <c r="B62" s="57" t="s">
        <v>327</v>
      </c>
      <c r="D62" s="142">
        <v>1053</v>
      </c>
      <c r="E62" s="142" t="s">
        <v>329</v>
      </c>
    </row>
    <row r="63" spans="2:6" ht="18" customHeight="1" x14ac:dyDescent="0.25">
      <c r="B63" s="205" t="s">
        <v>326</v>
      </c>
      <c r="C63" s="206"/>
      <c r="D63" s="207"/>
      <c r="E63" s="207"/>
    </row>
    <row r="64" spans="2:6" ht="18" customHeight="1" x14ac:dyDescent="0.25">
      <c r="B64" s="57" t="s">
        <v>316</v>
      </c>
      <c r="D64" s="142">
        <v>0</v>
      </c>
      <c r="E64" s="142" t="s">
        <v>326</v>
      </c>
    </row>
    <row r="65" spans="2:5" ht="18" customHeight="1" x14ac:dyDescent="0.25">
      <c r="B65" s="57"/>
      <c r="D65" s="142"/>
      <c r="E65" s="142"/>
    </row>
    <row r="66" spans="2:5" ht="18" customHeight="1" x14ac:dyDescent="0.25">
      <c r="B66" s="57" t="s">
        <v>344</v>
      </c>
      <c r="D66" s="130">
        <f>'TPC and MoF'!D14</f>
        <v>0.85000000000000009</v>
      </c>
      <c r="E66" s="142" t="s">
        <v>59</v>
      </c>
    </row>
    <row r="67" spans="2:5" ht="18" customHeight="1" x14ac:dyDescent="0.25">
      <c r="B67" s="57" t="s">
        <v>345</v>
      </c>
      <c r="D67" s="29">
        <v>0.11</v>
      </c>
      <c r="E67" s="142" t="s">
        <v>346</v>
      </c>
    </row>
    <row r="68" spans="2:5" ht="18" customHeight="1" x14ac:dyDescent="0.25">
      <c r="B68" s="57"/>
      <c r="D68" s="142"/>
      <c r="E68" s="142"/>
    </row>
    <row r="69" spans="2:5" ht="18" customHeight="1" x14ac:dyDescent="0.25">
      <c r="B69" s="213" t="s">
        <v>260</v>
      </c>
      <c r="D69" s="142"/>
      <c r="E69" s="142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3" t="s">
        <v>368</v>
      </c>
      <c r="C74" s="83"/>
      <c r="D74" s="148">
        <f>D71*(1+D72)*(1+D73)</f>
        <v>0.25168000000000001</v>
      </c>
      <c r="E74" s="214" t="s">
        <v>8</v>
      </c>
    </row>
    <row r="75" spans="2:5" ht="18" customHeight="1" x14ac:dyDescent="0.25">
      <c r="B75" s="57"/>
      <c r="D75" s="142"/>
      <c r="E75" s="142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3" t="s">
        <v>368</v>
      </c>
      <c r="C80" s="83"/>
      <c r="D80" s="148">
        <f>D77*(1+D78)*(1+D79)</f>
        <v>0.1716</v>
      </c>
      <c r="E80" s="214" t="s">
        <v>8</v>
      </c>
    </row>
    <row r="81" spans="2:13" ht="18" customHeight="1" x14ac:dyDescent="0.25">
      <c r="B81" s="57"/>
      <c r="D81" s="142"/>
      <c r="E81" s="142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2">
        <v>45</v>
      </c>
      <c r="E83" s="142" t="s">
        <v>3</v>
      </c>
    </row>
    <row r="84" spans="2:13" ht="18" customHeight="1" x14ac:dyDescent="0.25">
      <c r="B84" s="6" t="s">
        <v>374</v>
      </c>
      <c r="D84" s="142">
        <v>30</v>
      </c>
      <c r="E84" s="142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2">
        <v>9.5000000000000001E-2</v>
      </c>
      <c r="E88" s="29" t="s">
        <v>8</v>
      </c>
    </row>
    <row r="89" spans="2:13" ht="18" customHeight="1" x14ac:dyDescent="0.25">
      <c r="B89" s="6" t="s">
        <v>10</v>
      </c>
      <c r="D89" s="122">
        <v>9.5000000000000001E-2</v>
      </c>
      <c r="E89" s="29" t="s">
        <v>8</v>
      </c>
      <c r="M89" s="158"/>
    </row>
    <row r="90" spans="2:13" ht="18" customHeight="1" x14ac:dyDescent="0.25">
      <c r="B90" s="6" t="s">
        <v>11</v>
      </c>
      <c r="D90" s="130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0">
        <v>3</v>
      </c>
      <c r="E91" s="29" t="s">
        <v>1</v>
      </c>
    </row>
    <row r="92" spans="2:13" ht="18" customHeight="1" x14ac:dyDescent="0.25">
      <c r="B92" s="6" t="s">
        <v>14</v>
      </c>
      <c r="D92" s="130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40 D42" xr:uid="{00000000-0002-0000-0200-000001000000}">
      <formula1>"1.5%,2.5%,3%"</formula1>
    </dataValidation>
    <dataValidation type="list" allowBlank="1" showInputMessage="1" showErrorMessage="1" sqref="D88:D89" xr:uid="{CF2A9FBE-AFAB-45C5-8B83-97459B4C1D5B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91" t="s">
        <v>0</v>
      </c>
      <c r="H6" s="391"/>
      <c r="I6" s="392" t="s">
        <v>56</v>
      </c>
      <c r="J6" s="392"/>
      <c r="K6" s="392"/>
      <c r="L6" s="392"/>
      <c r="M6" s="392"/>
      <c r="N6" s="392"/>
      <c r="O6" s="392"/>
      <c r="P6" s="392"/>
      <c r="Q6" s="392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2" t="s">
        <v>115</v>
      </c>
      <c r="C11" s="50"/>
      <c r="D11" s="50"/>
      <c r="E11" s="50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4"/>
    </row>
    <row r="12" spans="2:16" ht="21.75" customHeight="1" x14ac:dyDescent="0.35">
      <c r="B12" s="111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0">
        <f>'Common Assumption'!D23</f>
        <v>68000</v>
      </c>
      <c r="G13" s="45">
        <f>F13</f>
        <v>68000</v>
      </c>
      <c r="H13" s="45">
        <f t="shared" ref="H13:O13" si="3">G13</f>
        <v>68000</v>
      </c>
      <c r="I13" s="45">
        <f t="shared" si="3"/>
        <v>68000</v>
      </c>
      <c r="J13" s="45">
        <f t="shared" si="3"/>
        <v>68000</v>
      </c>
      <c r="K13" s="45">
        <f t="shared" si="3"/>
        <v>68000</v>
      </c>
      <c r="L13" s="45">
        <f t="shared" si="3"/>
        <v>68000</v>
      </c>
      <c r="M13" s="45">
        <f t="shared" si="3"/>
        <v>68000</v>
      </c>
      <c r="N13" s="45">
        <f t="shared" si="3"/>
        <v>68000</v>
      </c>
      <c r="O13" s="45">
        <f t="shared" si="3"/>
        <v>68000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7">
        <f>'Common Assumption'!D24</f>
        <v>25</v>
      </c>
      <c r="G14" s="44">
        <f>F14*(1+G15)</f>
        <v>26.25</v>
      </c>
      <c r="H14" s="44">
        <f t="shared" ref="H14:O14" si="4">G14*(1+H15)</f>
        <v>27.5625</v>
      </c>
      <c r="I14" s="44">
        <f t="shared" si="4"/>
        <v>28.940625000000001</v>
      </c>
      <c r="J14" s="44">
        <f t="shared" si="4"/>
        <v>30.387656250000003</v>
      </c>
      <c r="K14" s="44">
        <f t="shared" si="4"/>
        <v>31.907039062500004</v>
      </c>
      <c r="L14" s="44">
        <f t="shared" si="4"/>
        <v>33.502391015625008</v>
      </c>
      <c r="M14" s="44">
        <f t="shared" si="4"/>
        <v>35.177510566406262</v>
      </c>
      <c r="N14" s="44">
        <f t="shared" si="4"/>
        <v>36.936386094726579</v>
      </c>
      <c r="O14" s="44">
        <f t="shared" si="4"/>
        <v>38.783205399462908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5"/>
      <c r="G15" s="34">
        <v>0.05</v>
      </c>
      <c r="H15" s="34">
        <f>G15</f>
        <v>0.05</v>
      </c>
      <c r="I15" s="34">
        <f t="shared" ref="I15:O15" si="5">H15</f>
        <v>0.05</v>
      </c>
      <c r="J15" s="34">
        <f t="shared" si="5"/>
        <v>0.05</v>
      </c>
      <c r="K15" s="34">
        <f t="shared" si="5"/>
        <v>0.05</v>
      </c>
      <c r="L15" s="34">
        <f t="shared" si="5"/>
        <v>0.05</v>
      </c>
      <c r="M15" s="34">
        <f t="shared" si="5"/>
        <v>0.05</v>
      </c>
      <c r="N15" s="34">
        <f t="shared" si="5"/>
        <v>0.05</v>
      </c>
      <c r="O15" s="34">
        <f t="shared" si="5"/>
        <v>0.05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1700000</v>
      </c>
      <c r="G16" s="45">
        <f t="shared" ref="G16:O16" si="6">G13*G14</f>
        <v>1785000</v>
      </c>
      <c r="H16" s="45">
        <f t="shared" si="6"/>
        <v>1874250</v>
      </c>
      <c r="I16" s="45">
        <f t="shared" si="6"/>
        <v>1967962.5</v>
      </c>
      <c r="J16" s="45">
        <f t="shared" si="6"/>
        <v>2066360.6250000002</v>
      </c>
      <c r="K16" s="45">
        <f t="shared" si="6"/>
        <v>2169678.6562500005</v>
      </c>
      <c r="L16" s="45">
        <f t="shared" si="6"/>
        <v>2278162.5890625007</v>
      </c>
      <c r="M16" s="45">
        <f t="shared" si="6"/>
        <v>2392070.7185156257</v>
      </c>
      <c r="N16" s="45">
        <f t="shared" si="6"/>
        <v>2511674.2544414075</v>
      </c>
      <c r="O16" s="45">
        <f t="shared" si="6"/>
        <v>2637257.9671634776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6800000</v>
      </c>
      <c r="G17" s="45">
        <f t="shared" ref="G17:O17" si="7">G16*G9</f>
        <v>21420000</v>
      </c>
      <c r="H17" s="45">
        <f t="shared" si="7"/>
        <v>22491000</v>
      </c>
      <c r="I17" s="45">
        <f t="shared" si="7"/>
        <v>23615550</v>
      </c>
      <c r="J17" s="45">
        <f t="shared" si="7"/>
        <v>24796327.500000004</v>
      </c>
      <c r="K17" s="45">
        <f t="shared" si="7"/>
        <v>26036143.875000007</v>
      </c>
      <c r="L17" s="45">
        <f t="shared" si="7"/>
        <v>27337951.068750009</v>
      </c>
      <c r="M17" s="45">
        <f t="shared" si="7"/>
        <v>28704848.62218751</v>
      </c>
      <c r="N17" s="45">
        <f t="shared" si="7"/>
        <v>30140091.05329689</v>
      </c>
      <c r="O17" s="45">
        <f t="shared" si="7"/>
        <v>31647095.605961733</v>
      </c>
      <c r="P17" s="4"/>
    </row>
    <row r="18" spans="2:16" ht="18" customHeight="1" x14ac:dyDescent="0.35">
      <c r="B18" s="78" t="s">
        <v>293</v>
      </c>
      <c r="C18" s="78"/>
      <c r="D18" s="78"/>
      <c r="E18" s="78"/>
      <c r="F18" s="109">
        <f>F17/10^7</f>
        <v>0.68</v>
      </c>
      <c r="G18" s="109">
        <f t="shared" ref="G18:O18" si="8">G17/10^7</f>
        <v>2.1419999999999999</v>
      </c>
      <c r="H18" s="109">
        <f t="shared" si="8"/>
        <v>2.2490999999999999</v>
      </c>
      <c r="I18" s="109">
        <f t="shared" si="8"/>
        <v>2.3615550000000001</v>
      </c>
      <c r="J18" s="109">
        <f t="shared" si="8"/>
        <v>2.4796327500000004</v>
      </c>
      <c r="K18" s="109">
        <f t="shared" si="8"/>
        <v>2.6036143875000008</v>
      </c>
      <c r="L18" s="109">
        <f t="shared" si="8"/>
        <v>2.733795106875001</v>
      </c>
      <c r="M18" s="109">
        <f t="shared" si="8"/>
        <v>2.8704848622187509</v>
      </c>
      <c r="N18" s="109">
        <f t="shared" si="8"/>
        <v>3.0140091053296891</v>
      </c>
      <c r="O18" s="109">
        <f t="shared" si="8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9">G20</f>
        <v>0.04</v>
      </c>
      <c r="I20" s="29">
        <f t="shared" si="9"/>
        <v>0.04</v>
      </c>
      <c r="J20" s="29">
        <f t="shared" si="9"/>
        <v>0.04</v>
      </c>
      <c r="K20" s="29">
        <f t="shared" si="9"/>
        <v>0.04</v>
      </c>
      <c r="L20" s="29">
        <f t="shared" si="9"/>
        <v>0.04</v>
      </c>
      <c r="M20" s="29">
        <f t="shared" si="9"/>
        <v>0.04</v>
      </c>
      <c r="N20" s="29">
        <f t="shared" si="9"/>
        <v>0.04</v>
      </c>
      <c r="O20" s="29">
        <f t="shared" si="9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68000</v>
      </c>
      <c r="G21" s="45">
        <f t="shared" ref="G21:O21" si="10">G20*G16</f>
        <v>71400</v>
      </c>
      <c r="H21" s="45">
        <f t="shared" si="10"/>
        <v>74970</v>
      </c>
      <c r="I21" s="45">
        <f t="shared" si="10"/>
        <v>78718.5</v>
      </c>
      <c r="J21" s="45">
        <f t="shared" si="10"/>
        <v>82654.425000000017</v>
      </c>
      <c r="K21" s="45">
        <f t="shared" si="10"/>
        <v>86787.14625000002</v>
      </c>
      <c r="L21" s="45">
        <f t="shared" si="10"/>
        <v>91126.503562500031</v>
      </c>
      <c r="M21" s="45">
        <f t="shared" si="10"/>
        <v>95682.828740625031</v>
      </c>
      <c r="N21" s="45">
        <f t="shared" si="10"/>
        <v>100466.9701776563</v>
      </c>
      <c r="O21" s="45">
        <f t="shared" si="10"/>
        <v>105490.3186865391</v>
      </c>
    </row>
    <row r="22" spans="2:16" ht="18" customHeight="1" x14ac:dyDescent="0.35">
      <c r="B22" s="78" t="s">
        <v>296</v>
      </c>
      <c r="C22" s="78"/>
      <c r="D22" s="78"/>
      <c r="E22" s="78"/>
      <c r="F22" s="109">
        <f>F21*F9/10^7</f>
        <v>2.7199999999999998E-2</v>
      </c>
      <c r="G22" s="109">
        <f t="shared" ref="G22:O22" si="11">G21*G9/10^7</f>
        <v>8.5680000000000006E-2</v>
      </c>
      <c r="H22" s="109">
        <f t="shared" si="11"/>
        <v>8.9964000000000002E-2</v>
      </c>
      <c r="I22" s="109">
        <f t="shared" si="11"/>
        <v>9.4462199999999996E-2</v>
      </c>
      <c r="J22" s="109">
        <f t="shared" si="11"/>
        <v>9.9185310000000027E-2</v>
      </c>
      <c r="K22" s="109">
        <f t="shared" si="11"/>
        <v>0.10414457550000003</v>
      </c>
      <c r="L22" s="109">
        <f t="shared" si="11"/>
        <v>0.10935180427500005</v>
      </c>
      <c r="M22" s="109">
        <f t="shared" si="11"/>
        <v>0.11481939448875003</v>
      </c>
      <c r="N22" s="109">
        <f t="shared" si="11"/>
        <v>0.12056036421318757</v>
      </c>
      <c r="O22" s="109">
        <f t="shared" si="11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1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0">
        <f>'Common Assumption'!D30</f>
        <v>30</v>
      </c>
      <c r="G25" s="45">
        <f>F25</f>
        <v>30</v>
      </c>
      <c r="H25" s="45">
        <f t="shared" ref="H25:O25" si="12">G25</f>
        <v>30</v>
      </c>
      <c r="I25" s="45">
        <f t="shared" si="12"/>
        <v>30</v>
      </c>
      <c r="J25" s="45">
        <f t="shared" si="12"/>
        <v>30</v>
      </c>
      <c r="K25" s="45">
        <f t="shared" si="12"/>
        <v>30</v>
      </c>
      <c r="L25" s="45">
        <f t="shared" si="12"/>
        <v>30</v>
      </c>
      <c r="M25" s="45">
        <f t="shared" si="12"/>
        <v>30</v>
      </c>
      <c r="N25" s="45">
        <f t="shared" si="12"/>
        <v>30</v>
      </c>
      <c r="O25" s="45">
        <f t="shared" si="12"/>
        <v>30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3">G26</f>
        <v>5000</v>
      </c>
      <c r="I26" s="45">
        <f t="shared" si="13"/>
        <v>5000</v>
      </c>
      <c r="J26" s="45">
        <f t="shared" si="13"/>
        <v>5000</v>
      </c>
      <c r="K26" s="45">
        <f t="shared" si="13"/>
        <v>5000</v>
      </c>
      <c r="L26" s="45">
        <f t="shared" si="13"/>
        <v>5000</v>
      </c>
      <c r="M26" s="45">
        <f t="shared" si="13"/>
        <v>5000</v>
      </c>
      <c r="N26" s="45">
        <f t="shared" si="13"/>
        <v>5000</v>
      </c>
      <c r="O26" s="45">
        <f t="shared" si="13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150000</v>
      </c>
      <c r="G27" s="45">
        <f t="shared" ref="G27:O27" si="14">G26*G25</f>
        <v>150000</v>
      </c>
      <c r="H27" s="45">
        <f t="shared" si="14"/>
        <v>150000</v>
      </c>
      <c r="I27" s="45">
        <f t="shared" si="14"/>
        <v>150000</v>
      </c>
      <c r="J27" s="45">
        <f t="shared" si="14"/>
        <v>150000</v>
      </c>
      <c r="K27" s="45">
        <f t="shared" si="14"/>
        <v>150000</v>
      </c>
      <c r="L27" s="45">
        <f t="shared" si="14"/>
        <v>150000</v>
      </c>
      <c r="M27" s="45">
        <f t="shared" si="14"/>
        <v>150000</v>
      </c>
      <c r="N27" s="45">
        <f t="shared" si="14"/>
        <v>150000</v>
      </c>
      <c r="O27" s="45">
        <f t="shared" si="14"/>
        <v>150000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600000</v>
      </c>
      <c r="G28" s="45">
        <f t="shared" ref="G28:O28" si="15">G27*G9</f>
        <v>1800000</v>
      </c>
      <c r="H28" s="45">
        <f t="shared" si="15"/>
        <v>1800000</v>
      </c>
      <c r="I28" s="45">
        <f t="shared" si="15"/>
        <v>1800000</v>
      </c>
      <c r="J28" s="45">
        <f t="shared" si="15"/>
        <v>1800000</v>
      </c>
      <c r="K28" s="45">
        <f t="shared" si="15"/>
        <v>1800000</v>
      </c>
      <c r="L28" s="45">
        <f t="shared" si="15"/>
        <v>1800000</v>
      </c>
      <c r="M28" s="45">
        <f t="shared" si="15"/>
        <v>1800000</v>
      </c>
      <c r="N28" s="45">
        <f t="shared" si="15"/>
        <v>1800000</v>
      </c>
      <c r="O28" s="45">
        <f t="shared" si="15"/>
        <v>1800000</v>
      </c>
      <c r="P28" s="4"/>
    </row>
    <row r="29" spans="2:16" ht="18" customHeight="1" x14ac:dyDescent="0.35">
      <c r="B29" s="78" t="s">
        <v>302</v>
      </c>
      <c r="C29" s="78"/>
      <c r="D29" s="78"/>
      <c r="E29" s="78"/>
      <c r="F29" s="109">
        <f>F28/10^7</f>
        <v>0.06</v>
      </c>
      <c r="G29" s="109">
        <f t="shared" ref="G29:O29" si="16">G28/10^7</f>
        <v>0.18</v>
      </c>
      <c r="H29" s="109">
        <f t="shared" si="16"/>
        <v>0.18</v>
      </c>
      <c r="I29" s="109">
        <f t="shared" si="16"/>
        <v>0.18</v>
      </c>
      <c r="J29" s="109">
        <f t="shared" si="16"/>
        <v>0.18</v>
      </c>
      <c r="K29" s="109">
        <f t="shared" si="16"/>
        <v>0.18</v>
      </c>
      <c r="L29" s="109">
        <f t="shared" si="16"/>
        <v>0.18</v>
      </c>
      <c r="M29" s="109">
        <f t="shared" si="16"/>
        <v>0.18</v>
      </c>
      <c r="N29" s="109">
        <f t="shared" si="16"/>
        <v>0.18</v>
      </c>
      <c r="O29" s="109">
        <f t="shared" si="16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1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7">
        <f>'Common Assumption'!D34</f>
        <v>150</v>
      </c>
      <c r="G32" s="44">
        <f>F32</f>
        <v>150</v>
      </c>
      <c r="H32" s="44">
        <f t="shared" ref="H32:O32" si="17">G32</f>
        <v>150</v>
      </c>
      <c r="I32" s="44">
        <f t="shared" si="17"/>
        <v>150</v>
      </c>
      <c r="J32" s="44">
        <f t="shared" si="17"/>
        <v>150</v>
      </c>
      <c r="K32" s="44">
        <f t="shared" si="17"/>
        <v>150</v>
      </c>
      <c r="L32" s="44">
        <f t="shared" si="17"/>
        <v>150</v>
      </c>
      <c r="M32" s="44">
        <f t="shared" si="17"/>
        <v>150</v>
      </c>
      <c r="N32" s="44">
        <f t="shared" si="17"/>
        <v>150</v>
      </c>
      <c r="O32" s="44">
        <f t="shared" si="17"/>
        <v>150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8">G33*(1+H34)</f>
        <v>23112.5</v>
      </c>
      <c r="I33" s="44">
        <f t="shared" si="18"/>
        <v>24845.9375</v>
      </c>
      <c r="J33" s="44">
        <f t="shared" si="18"/>
        <v>26709.3828125</v>
      </c>
      <c r="K33" s="44">
        <f t="shared" si="18"/>
        <v>28712.586523437498</v>
      </c>
      <c r="L33" s="44">
        <f t="shared" si="18"/>
        <v>30866.03051269531</v>
      </c>
      <c r="M33" s="44">
        <f t="shared" si="18"/>
        <v>33180.98280114746</v>
      </c>
      <c r="N33" s="44">
        <f t="shared" si="18"/>
        <v>35669.556511233517</v>
      </c>
      <c r="O33" s="44">
        <f t="shared" si="18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6">
        <f>'Common Assumption'!D38</f>
        <v>7.4999999999999997E-2</v>
      </c>
      <c r="G34" s="167">
        <f>F34</f>
        <v>7.4999999999999997E-2</v>
      </c>
      <c r="H34" s="167">
        <f t="shared" ref="H34:O34" si="19">G34</f>
        <v>7.4999999999999997E-2</v>
      </c>
      <c r="I34" s="167">
        <f t="shared" si="19"/>
        <v>7.4999999999999997E-2</v>
      </c>
      <c r="J34" s="167">
        <f t="shared" si="19"/>
        <v>7.4999999999999997E-2</v>
      </c>
      <c r="K34" s="167">
        <f t="shared" si="19"/>
        <v>7.4999999999999997E-2</v>
      </c>
      <c r="L34" s="167">
        <f t="shared" si="19"/>
        <v>7.4999999999999997E-2</v>
      </c>
      <c r="M34" s="167">
        <f t="shared" si="19"/>
        <v>7.4999999999999997E-2</v>
      </c>
      <c r="N34" s="167">
        <f t="shared" si="19"/>
        <v>7.4999999999999997E-2</v>
      </c>
      <c r="O34" s="167">
        <f t="shared" si="19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3000000</v>
      </c>
      <c r="G35" s="45">
        <f t="shared" ref="G35:O35" si="20">G33*G32</f>
        <v>3225000</v>
      </c>
      <c r="H35" s="45">
        <f t="shared" si="20"/>
        <v>3466875</v>
      </c>
      <c r="I35" s="45">
        <f t="shared" si="20"/>
        <v>3726890.625</v>
      </c>
      <c r="J35" s="45">
        <f t="shared" si="20"/>
        <v>4006407.421875</v>
      </c>
      <c r="K35" s="45">
        <f t="shared" si="20"/>
        <v>4306887.978515625</v>
      </c>
      <c r="L35" s="45">
        <f t="shared" si="20"/>
        <v>4629904.5769042969</v>
      </c>
      <c r="M35" s="45">
        <f t="shared" si="20"/>
        <v>4977147.4201721186</v>
      </c>
      <c r="N35" s="45">
        <f t="shared" si="20"/>
        <v>5350433.4766850276</v>
      </c>
      <c r="O35" s="45">
        <f t="shared" si="20"/>
        <v>5751715.9874364045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12000000</v>
      </c>
      <c r="G36" s="45">
        <f t="shared" ref="G36:O36" si="21">G33*G32*G9</f>
        <v>38700000</v>
      </c>
      <c r="H36" s="45">
        <f t="shared" si="21"/>
        <v>41602500</v>
      </c>
      <c r="I36" s="45">
        <f t="shared" si="21"/>
        <v>44722687.5</v>
      </c>
      <c r="J36" s="45">
        <f t="shared" si="21"/>
        <v>48076889.0625</v>
      </c>
      <c r="K36" s="45">
        <f t="shared" si="21"/>
        <v>51682655.7421875</v>
      </c>
      <c r="L36" s="45">
        <f t="shared" si="21"/>
        <v>55558854.922851563</v>
      </c>
      <c r="M36" s="45">
        <f t="shared" si="21"/>
        <v>59725769.042065427</v>
      </c>
      <c r="N36" s="45">
        <f t="shared" si="21"/>
        <v>64205201.720220327</v>
      </c>
      <c r="O36" s="45">
        <f t="shared" si="21"/>
        <v>69020591.849236846</v>
      </c>
      <c r="P36" s="4"/>
    </row>
    <row r="37" spans="2:16" ht="18" customHeight="1" x14ac:dyDescent="0.35">
      <c r="B37" s="78" t="s">
        <v>303</v>
      </c>
      <c r="C37" s="78"/>
      <c r="D37" s="78"/>
      <c r="E37" s="78"/>
      <c r="F37" s="109">
        <f>F36/10^7</f>
        <v>1.2</v>
      </c>
      <c r="G37" s="109">
        <f t="shared" ref="G37:O37" si="22">G36/10^7</f>
        <v>3.87</v>
      </c>
      <c r="H37" s="109">
        <f t="shared" si="22"/>
        <v>4.1602499999999996</v>
      </c>
      <c r="I37" s="109">
        <f t="shared" si="22"/>
        <v>4.4722687499999996</v>
      </c>
      <c r="J37" s="109">
        <f t="shared" si="22"/>
        <v>4.8076889062500001</v>
      </c>
      <c r="K37" s="109">
        <f t="shared" si="22"/>
        <v>5.1682655742187498</v>
      </c>
      <c r="L37" s="109">
        <f t="shared" si="22"/>
        <v>5.5558854922851566</v>
      </c>
      <c r="M37" s="109">
        <f t="shared" si="22"/>
        <v>5.9725769042065426</v>
      </c>
      <c r="N37" s="109">
        <f t="shared" si="22"/>
        <v>6.4205201720220328</v>
      </c>
      <c r="O37" s="109">
        <f t="shared" si="22"/>
        <v>6.9020591849236848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6">
        <f>'Common Assumption'!D37</f>
        <v>0.08</v>
      </c>
      <c r="G39" s="59">
        <f>F39</f>
        <v>0.08</v>
      </c>
      <c r="H39" s="59">
        <f t="shared" ref="H39:O39" si="23">G39</f>
        <v>0.08</v>
      </c>
      <c r="I39" s="59">
        <f t="shared" si="23"/>
        <v>0.08</v>
      </c>
      <c r="J39" s="59">
        <f t="shared" si="23"/>
        <v>0.08</v>
      </c>
      <c r="K39" s="59">
        <f t="shared" si="23"/>
        <v>0.08</v>
      </c>
      <c r="L39" s="59">
        <f t="shared" si="23"/>
        <v>0.08</v>
      </c>
      <c r="M39" s="59">
        <f t="shared" si="23"/>
        <v>0.08</v>
      </c>
      <c r="N39" s="59">
        <f t="shared" si="23"/>
        <v>0.08</v>
      </c>
      <c r="O39" s="59">
        <f t="shared" si="23"/>
        <v>0.08</v>
      </c>
      <c r="P39" s="4"/>
    </row>
    <row r="40" spans="2:16" ht="18" customHeight="1" x14ac:dyDescent="0.35">
      <c r="B40" s="78" t="s">
        <v>310</v>
      </c>
      <c r="C40" s="78"/>
      <c r="D40" s="78"/>
      <c r="E40" s="78"/>
      <c r="F40" s="109">
        <f>F37*F39</f>
        <v>9.6000000000000002E-2</v>
      </c>
      <c r="G40" s="109">
        <f t="shared" ref="G40:O40" si="24">G37*G39</f>
        <v>0.30960000000000004</v>
      </c>
      <c r="H40" s="109">
        <f t="shared" si="24"/>
        <v>0.33281999999999995</v>
      </c>
      <c r="I40" s="109">
        <f t="shared" si="24"/>
        <v>0.35778149999999997</v>
      </c>
      <c r="J40" s="109">
        <f t="shared" si="24"/>
        <v>0.38461511250000002</v>
      </c>
      <c r="K40" s="109">
        <f t="shared" si="24"/>
        <v>0.4134612459375</v>
      </c>
      <c r="L40" s="109">
        <f t="shared" si="24"/>
        <v>0.44447083938281251</v>
      </c>
      <c r="M40" s="109">
        <f t="shared" si="24"/>
        <v>0.4778061523365234</v>
      </c>
      <c r="N40" s="109">
        <f t="shared" si="24"/>
        <v>0.51364161376176265</v>
      </c>
      <c r="O40" s="109">
        <f t="shared" si="24"/>
        <v>0.55216473479389483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1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1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7">
        <f>'Common Assumption'!D61</f>
        <v>2730</v>
      </c>
      <c r="G44" s="44">
        <f>F44</f>
        <v>2730</v>
      </c>
      <c r="H44" s="44">
        <f t="shared" ref="H44:O44" si="25">G44</f>
        <v>2730</v>
      </c>
      <c r="I44" s="44">
        <f t="shared" si="25"/>
        <v>2730</v>
      </c>
      <c r="J44" s="44">
        <f t="shared" si="25"/>
        <v>2730</v>
      </c>
      <c r="K44" s="44">
        <f t="shared" si="25"/>
        <v>2730</v>
      </c>
      <c r="L44" s="44">
        <f t="shared" si="25"/>
        <v>2730</v>
      </c>
      <c r="M44" s="44">
        <f t="shared" si="25"/>
        <v>2730</v>
      </c>
      <c r="N44" s="44">
        <f t="shared" si="25"/>
        <v>2730</v>
      </c>
      <c r="O44" s="44">
        <f t="shared" si="25"/>
        <v>2730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7">
        <f>'Common Assumption'!D62</f>
        <v>1053</v>
      </c>
      <c r="G45" s="43">
        <f>F45</f>
        <v>1053</v>
      </c>
      <c r="H45" s="43">
        <f t="shared" ref="H45:O45" si="26">G45</f>
        <v>1053</v>
      </c>
      <c r="I45" s="43">
        <f t="shared" si="26"/>
        <v>1053</v>
      </c>
      <c r="J45" s="43">
        <f t="shared" si="26"/>
        <v>1053</v>
      </c>
      <c r="K45" s="43">
        <f t="shared" si="26"/>
        <v>1053</v>
      </c>
      <c r="L45" s="43">
        <f t="shared" si="26"/>
        <v>1053</v>
      </c>
      <c r="M45" s="43">
        <f t="shared" si="26"/>
        <v>1053</v>
      </c>
      <c r="N45" s="43">
        <f t="shared" si="26"/>
        <v>1053</v>
      </c>
      <c r="O45" s="43">
        <f t="shared" si="26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2874690</v>
      </c>
      <c r="G46" s="43">
        <f t="shared" ref="G46:O46" si="27">G44*G45</f>
        <v>2874690</v>
      </c>
      <c r="H46" s="43">
        <f t="shared" si="27"/>
        <v>2874690</v>
      </c>
      <c r="I46" s="43">
        <f t="shared" si="27"/>
        <v>2874690</v>
      </c>
      <c r="J46" s="43">
        <f t="shared" si="27"/>
        <v>2874690</v>
      </c>
      <c r="K46" s="43">
        <f t="shared" si="27"/>
        <v>2874690</v>
      </c>
      <c r="L46" s="43">
        <f t="shared" si="27"/>
        <v>2874690</v>
      </c>
      <c r="M46" s="43">
        <f t="shared" si="27"/>
        <v>2874690</v>
      </c>
      <c r="N46" s="43">
        <f t="shared" si="27"/>
        <v>2874690</v>
      </c>
      <c r="O46" s="43">
        <f t="shared" si="27"/>
        <v>2874690</v>
      </c>
      <c r="P46" s="4"/>
    </row>
    <row r="47" spans="2:16" s="88" customFormat="1" ht="18" customHeight="1" x14ac:dyDescent="0.35">
      <c r="B47" s="87" t="s">
        <v>333</v>
      </c>
      <c r="C47" s="87"/>
      <c r="D47" s="87"/>
      <c r="E47" s="87"/>
      <c r="F47" s="162">
        <f>F46*F9/10^7</f>
        <v>1.1498759999999999</v>
      </c>
      <c r="G47" s="162">
        <f t="shared" ref="G47:O47" si="28">G46*G9/10^7</f>
        <v>3.4496280000000001</v>
      </c>
      <c r="H47" s="162">
        <f t="shared" si="28"/>
        <v>3.4496280000000001</v>
      </c>
      <c r="I47" s="162">
        <f t="shared" si="28"/>
        <v>3.4496280000000001</v>
      </c>
      <c r="J47" s="162">
        <f t="shared" si="28"/>
        <v>3.4496280000000001</v>
      </c>
      <c r="K47" s="162">
        <f t="shared" si="28"/>
        <v>3.4496280000000001</v>
      </c>
      <c r="L47" s="162">
        <f t="shared" si="28"/>
        <v>3.4496280000000001</v>
      </c>
      <c r="M47" s="162">
        <f t="shared" si="28"/>
        <v>3.4496280000000001</v>
      </c>
      <c r="N47" s="162">
        <f t="shared" si="28"/>
        <v>3.4496280000000001</v>
      </c>
      <c r="O47" s="162">
        <f t="shared" si="28"/>
        <v>3.4496280000000001</v>
      </c>
    </row>
    <row r="48" spans="2:16" ht="18" customHeight="1" x14ac:dyDescent="0.35">
      <c r="B48" s="111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8" customFormat="1" ht="18" customHeight="1" x14ac:dyDescent="0.35">
      <c r="B49" s="87" t="s">
        <v>334</v>
      </c>
      <c r="C49" s="87"/>
      <c r="D49" s="87"/>
      <c r="E49" s="87"/>
      <c r="F49" s="162">
        <f>'Common Assumption'!$D$64/10^7*F9</f>
        <v>0</v>
      </c>
      <c r="G49" s="162">
        <f>'Common Assumption'!$D$64/10^7*G9</f>
        <v>0</v>
      </c>
      <c r="H49" s="162">
        <f>'Common Assumption'!$D$64/10^7*H9</f>
        <v>0</v>
      </c>
      <c r="I49" s="162">
        <f>'Common Assumption'!$D$64/10^7*I9</f>
        <v>0</v>
      </c>
      <c r="J49" s="162">
        <f>'Common Assumption'!$D$64/10^7*J9</f>
        <v>0</v>
      </c>
      <c r="K49" s="162">
        <f>'Common Assumption'!$D$64/10^7*K9</f>
        <v>0</v>
      </c>
      <c r="L49" s="162">
        <f>'Common Assumption'!$D$64/10^7*L9</f>
        <v>0</v>
      </c>
      <c r="M49" s="162">
        <f>'Common Assumption'!$D$64/10^7*M9</f>
        <v>0</v>
      </c>
      <c r="N49" s="162">
        <f>'Common Assumption'!$D$64/10^7*N9</f>
        <v>0</v>
      </c>
      <c r="O49" s="162">
        <f>'Common Assumption'!$D$64/10^7*O9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4" t="s">
        <v>324</v>
      </c>
      <c r="C51" s="78"/>
      <c r="D51" s="78"/>
      <c r="E51" s="78"/>
      <c r="F51" s="109">
        <f>F47+F49</f>
        <v>1.1498759999999999</v>
      </c>
      <c r="G51" s="109">
        <f t="shared" ref="G51:O51" si="29">G47+G49</f>
        <v>3.4496280000000001</v>
      </c>
      <c r="H51" s="109">
        <f t="shared" si="29"/>
        <v>3.4496280000000001</v>
      </c>
      <c r="I51" s="109">
        <f t="shared" si="29"/>
        <v>3.4496280000000001</v>
      </c>
      <c r="J51" s="109">
        <f t="shared" si="29"/>
        <v>3.4496280000000001</v>
      </c>
      <c r="K51" s="109">
        <f t="shared" si="29"/>
        <v>3.4496280000000001</v>
      </c>
      <c r="L51" s="109">
        <f t="shared" si="29"/>
        <v>3.4496280000000001</v>
      </c>
      <c r="M51" s="109">
        <f t="shared" si="29"/>
        <v>3.4496280000000001</v>
      </c>
      <c r="N51" s="109">
        <f t="shared" si="29"/>
        <v>3.4496280000000001</v>
      </c>
      <c r="O51" s="109">
        <f t="shared" si="29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1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0">
        <f>'Common Assumption'!D47</f>
        <v>3276</v>
      </c>
      <c r="G54" s="45">
        <f>F54</f>
        <v>3276</v>
      </c>
      <c r="H54" s="45">
        <f t="shared" ref="H54:O55" si="30">G54</f>
        <v>3276</v>
      </c>
      <c r="I54" s="45">
        <f t="shared" si="30"/>
        <v>3276</v>
      </c>
      <c r="J54" s="45">
        <f t="shared" si="30"/>
        <v>3276</v>
      </c>
      <c r="K54" s="45">
        <f t="shared" si="30"/>
        <v>3276</v>
      </c>
      <c r="L54" s="45">
        <f t="shared" si="30"/>
        <v>3276</v>
      </c>
      <c r="M54" s="45">
        <f t="shared" si="30"/>
        <v>3276</v>
      </c>
      <c r="N54" s="45">
        <f t="shared" si="30"/>
        <v>3276</v>
      </c>
      <c r="O54" s="45">
        <f t="shared" si="30"/>
        <v>3276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0">
        <f>'Common Assumption'!D53</f>
        <v>1195740</v>
      </c>
      <c r="G55" s="45">
        <f>F55</f>
        <v>1195740</v>
      </c>
      <c r="H55" s="45">
        <f t="shared" si="30"/>
        <v>1195740</v>
      </c>
      <c r="I55" s="45">
        <f t="shared" si="30"/>
        <v>1195740</v>
      </c>
      <c r="J55" s="45">
        <f t="shared" si="30"/>
        <v>1195740</v>
      </c>
      <c r="K55" s="45">
        <f t="shared" si="30"/>
        <v>1195740</v>
      </c>
      <c r="L55" s="45">
        <f t="shared" si="30"/>
        <v>1195740</v>
      </c>
      <c r="M55" s="45">
        <f t="shared" si="30"/>
        <v>1195740</v>
      </c>
      <c r="N55" s="45">
        <f t="shared" si="30"/>
        <v>1195740</v>
      </c>
      <c r="O55" s="45">
        <f t="shared" si="30"/>
        <v>1195740</v>
      </c>
      <c r="P55" s="4"/>
    </row>
    <row r="56" spans="2:16" ht="18" customHeight="1" x14ac:dyDescent="0.35">
      <c r="B56" s="4" t="s">
        <v>570</v>
      </c>
      <c r="C56" s="4"/>
      <c r="D56" s="4"/>
      <c r="E56" s="4"/>
      <c r="F56" s="140">
        <f>F55/12*F9</f>
        <v>398580</v>
      </c>
      <c r="G56" s="140">
        <f t="shared" ref="G56:O56" si="31">G55/12*G9</f>
        <v>1195740</v>
      </c>
      <c r="H56" s="140">
        <f t="shared" si="31"/>
        <v>1195740</v>
      </c>
      <c r="I56" s="140">
        <f t="shared" si="31"/>
        <v>1195740</v>
      </c>
      <c r="J56" s="140">
        <f t="shared" si="31"/>
        <v>1195740</v>
      </c>
      <c r="K56" s="140">
        <f t="shared" si="31"/>
        <v>1195740</v>
      </c>
      <c r="L56" s="140">
        <f t="shared" si="31"/>
        <v>1195740</v>
      </c>
      <c r="M56" s="140">
        <f t="shared" si="31"/>
        <v>1195740</v>
      </c>
      <c r="N56" s="140">
        <f t="shared" si="31"/>
        <v>1195740</v>
      </c>
      <c r="O56" s="140">
        <f t="shared" si="31"/>
        <v>1195740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7">
        <f>'Common Assumption'!D52</f>
        <v>8.1199999999999992</v>
      </c>
      <c r="G57" s="44">
        <f>F57*(1+G58)</f>
        <v>8.5259999999999998</v>
      </c>
      <c r="H57" s="44">
        <f t="shared" ref="H57:O57" si="32">G57*(1+H58)</f>
        <v>8.952300000000001</v>
      </c>
      <c r="I57" s="44">
        <f t="shared" si="32"/>
        <v>9.3999150000000018</v>
      </c>
      <c r="J57" s="44">
        <f t="shared" si="32"/>
        <v>9.8699107500000025</v>
      </c>
      <c r="K57" s="44">
        <f t="shared" si="32"/>
        <v>10.363406287500004</v>
      </c>
      <c r="L57" s="44">
        <f t="shared" si="32"/>
        <v>10.881576601875004</v>
      </c>
      <c r="M57" s="44">
        <f t="shared" si="32"/>
        <v>11.425655431968755</v>
      </c>
      <c r="N57" s="44">
        <f t="shared" si="32"/>
        <v>11.996938203567193</v>
      </c>
      <c r="O57" s="44">
        <f t="shared" si="32"/>
        <v>12.596785113745554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5">
        <f>'Common Assumption'!D56</f>
        <v>0.05</v>
      </c>
      <c r="G58" s="34">
        <f>F58</f>
        <v>0.05</v>
      </c>
      <c r="H58" s="34">
        <f t="shared" ref="H58:O58" si="33">G58</f>
        <v>0.05</v>
      </c>
      <c r="I58" s="34">
        <f t="shared" si="33"/>
        <v>0.05</v>
      </c>
      <c r="J58" s="34">
        <f t="shared" si="33"/>
        <v>0.05</v>
      </c>
      <c r="K58" s="34">
        <f t="shared" si="33"/>
        <v>0.05</v>
      </c>
      <c r="L58" s="34">
        <f t="shared" si="33"/>
        <v>0.05</v>
      </c>
      <c r="M58" s="34">
        <f t="shared" si="33"/>
        <v>0.05</v>
      </c>
      <c r="N58" s="34">
        <f t="shared" si="33"/>
        <v>0.05</v>
      </c>
      <c r="O58" s="34">
        <f t="shared" si="33"/>
        <v>0.05</v>
      </c>
      <c r="P58" s="4"/>
    </row>
    <row r="59" spans="2:16" s="88" customFormat="1" ht="18" customHeight="1" x14ac:dyDescent="0.35">
      <c r="B59" s="87" t="s">
        <v>341</v>
      </c>
      <c r="C59" s="87"/>
      <c r="D59" s="87"/>
      <c r="E59" s="87"/>
      <c r="F59" s="162">
        <f>F56*F57/10^7</f>
        <v>0.32364695999999998</v>
      </c>
      <c r="G59" s="162">
        <f t="shared" ref="G59:O59" si="34">G56*G57/10^7</f>
        <v>1.0194879240000001</v>
      </c>
      <c r="H59" s="162">
        <f t="shared" si="34"/>
        <v>1.0704623202000001</v>
      </c>
      <c r="I59" s="162">
        <f t="shared" si="34"/>
        <v>1.1239854362100001</v>
      </c>
      <c r="J59" s="162">
        <f t="shared" si="34"/>
        <v>1.1801847080205004</v>
      </c>
      <c r="K59" s="162">
        <f t="shared" si="34"/>
        <v>1.2391939434215256</v>
      </c>
      <c r="L59" s="162">
        <f t="shared" si="34"/>
        <v>1.3011536405926016</v>
      </c>
      <c r="M59" s="162">
        <f t="shared" si="34"/>
        <v>1.3662113226222319</v>
      </c>
      <c r="N59" s="162">
        <f t="shared" si="34"/>
        <v>1.4345218887533435</v>
      </c>
      <c r="O59" s="162">
        <f t="shared" si="34"/>
        <v>1.5062479831910109</v>
      </c>
    </row>
    <row r="60" spans="2:16" ht="18" customHeight="1" x14ac:dyDescent="0.35">
      <c r="B60" s="4" t="s">
        <v>449</v>
      </c>
      <c r="C60" s="4"/>
      <c r="D60" s="4"/>
      <c r="E60" s="4"/>
      <c r="F60" s="137">
        <f>'Common Assumption'!$D$51/10^7/12*F9</f>
        <v>7.5200000000000003E-2</v>
      </c>
      <c r="G60" s="137">
        <f>'Common Assumption'!$D$51/10^7/12*G9</f>
        <v>0.22560000000000002</v>
      </c>
      <c r="H60" s="137">
        <f>'Common Assumption'!$D$51/10^7/12*H9</f>
        <v>0.22560000000000002</v>
      </c>
      <c r="I60" s="137">
        <f>'Common Assumption'!$D$51/10^7/12*I9</f>
        <v>0.22560000000000002</v>
      </c>
      <c r="J60" s="137">
        <f>'Common Assumption'!$D$51/10^7/12*J9</f>
        <v>0.22560000000000002</v>
      </c>
      <c r="K60" s="137">
        <f>'Common Assumption'!$D$51/10^7/12*K9</f>
        <v>0.22560000000000002</v>
      </c>
      <c r="L60" s="137">
        <f>'Common Assumption'!$D$51/10^7/12*L9</f>
        <v>0.22560000000000002</v>
      </c>
      <c r="M60" s="137">
        <f>'Common Assumption'!$D$51/10^7/12*M9</f>
        <v>0.22560000000000002</v>
      </c>
      <c r="N60" s="137">
        <f>'Common Assumption'!$D$51/10^7/12*N9</f>
        <v>0.22560000000000002</v>
      </c>
      <c r="O60" s="137">
        <f>'Common Assumption'!$D$51/10^7/12*O9</f>
        <v>0.22560000000000002</v>
      </c>
      <c r="P60" s="4"/>
    </row>
    <row r="61" spans="2:16" ht="18" customHeight="1" x14ac:dyDescent="0.35">
      <c r="B61" s="78" t="s">
        <v>455</v>
      </c>
      <c r="C61" s="78"/>
      <c r="D61" s="78"/>
      <c r="E61" s="78"/>
      <c r="F61" s="109">
        <f>F59+F60</f>
        <v>0.39884695999999997</v>
      </c>
      <c r="G61" s="109">
        <f t="shared" ref="G61:O61" si="35">G59+G60</f>
        <v>1.2450879240000001</v>
      </c>
      <c r="H61" s="109">
        <f t="shared" si="35"/>
        <v>1.2960623202000001</v>
      </c>
      <c r="I61" s="109">
        <f t="shared" si="35"/>
        <v>1.3495854362100002</v>
      </c>
      <c r="J61" s="109">
        <f t="shared" si="35"/>
        <v>1.4057847080205004</v>
      </c>
      <c r="K61" s="109">
        <f t="shared" si="35"/>
        <v>1.4647939434215256</v>
      </c>
      <c r="L61" s="109">
        <f t="shared" si="35"/>
        <v>1.5267536405926017</v>
      </c>
      <c r="M61" s="109">
        <f t="shared" si="35"/>
        <v>1.5918113226222319</v>
      </c>
      <c r="N61" s="109">
        <f t="shared" si="35"/>
        <v>1.6601218887533435</v>
      </c>
      <c r="O61" s="109">
        <f t="shared" si="35"/>
        <v>1.731847983191011</v>
      </c>
      <c r="P61" s="4"/>
    </row>
    <row r="62" spans="2:16" ht="18" customHeight="1" x14ac:dyDescent="0.35">
      <c r="C62" s="4"/>
      <c r="D62" s="4"/>
      <c r="E62" s="4"/>
      <c r="F62" s="165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5">
        <f>'Common Assumption'!D57</f>
        <v>0.04</v>
      </c>
      <c r="G63" s="34">
        <f>F63</f>
        <v>0.04</v>
      </c>
      <c r="H63" s="34">
        <f t="shared" ref="H63:O63" si="36">G63</f>
        <v>0.04</v>
      </c>
      <c r="I63" s="34">
        <f t="shared" si="36"/>
        <v>0.04</v>
      </c>
      <c r="J63" s="34">
        <f t="shared" si="36"/>
        <v>0.04</v>
      </c>
      <c r="K63" s="34">
        <f t="shared" si="36"/>
        <v>0.04</v>
      </c>
      <c r="L63" s="34">
        <f t="shared" si="36"/>
        <v>0.04</v>
      </c>
      <c r="M63" s="34">
        <f t="shared" si="36"/>
        <v>0.04</v>
      </c>
      <c r="N63" s="34">
        <f t="shared" si="36"/>
        <v>0.04</v>
      </c>
      <c r="O63" s="34">
        <f t="shared" si="36"/>
        <v>0.04</v>
      </c>
      <c r="P63" s="4"/>
    </row>
    <row r="64" spans="2:16" ht="18" customHeight="1" x14ac:dyDescent="0.35">
      <c r="B64" s="78" t="s">
        <v>343</v>
      </c>
      <c r="C64" s="78"/>
      <c r="D64" s="78"/>
      <c r="E64" s="78"/>
      <c r="F64" s="109">
        <f>F63*F61</f>
        <v>1.59538784E-2</v>
      </c>
      <c r="G64" s="109">
        <f t="shared" ref="G64:O64" si="37">G63*G61</f>
        <v>4.9803516960000009E-2</v>
      </c>
      <c r="H64" s="109">
        <f t="shared" si="37"/>
        <v>5.1842492808000004E-2</v>
      </c>
      <c r="I64" s="109">
        <f t="shared" si="37"/>
        <v>5.398341744840001E-2</v>
      </c>
      <c r="J64" s="109">
        <f t="shared" si="37"/>
        <v>5.6231388320820017E-2</v>
      </c>
      <c r="K64" s="109">
        <f t="shared" si="37"/>
        <v>5.8591757736861025E-2</v>
      </c>
      <c r="L64" s="109">
        <f t="shared" si="37"/>
        <v>6.1070145623704067E-2</v>
      </c>
      <c r="M64" s="109">
        <f t="shared" si="37"/>
        <v>6.3672452904889279E-2</v>
      </c>
      <c r="N64" s="109">
        <f t="shared" si="37"/>
        <v>6.6404875550133746E-2</v>
      </c>
      <c r="O64" s="109">
        <f t="shared" si="37"/>
        <v>6.9273919327640446E-2</v>
      </c>
      <c r="P64" s="4"/>
    </row>
    <row r="65" spans="2:16" ht="18" customHeight="1" x14ac:dyDescent="0.35">
      <c r="C65" s="4"/>
      <c r="D65" s="4"/>
      <c r="E65" s="4"/>
      <c r="F65" s="165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1">
        <f>'Common Assumption'!D66</f>
        <v>0.85000000000000009</v>
      </c>
      <c r="G66" s="44">
        <f>F66</f>
        <v>0.85000000000000009</v>
      </c>
      <c r="H66" s="44">
        <f t="shared" ref="H66:O66" si="38">G66</f>
        <v>0.85000000000000009</v>
      </c>
      <c r="I66" s="44">
        <f t="shared" si="38"/>
        <v>0.85000000000000009</v>
      </c>
      <c r="J66" s="44">
        <f t="shared" si="38"/>
        <v>0.85000000000000009</v>
      </c>
      <c r="K66" s="44">
        <f t="shared" si="38"/>
        <v>0.85000000000000009</v>
      </c>
      <c r="L66" s="44">
        <f t="shared" si="38"/>
        <v>0.85000000000000009</v>
      </c>
      <c r="M66" s="44">
        <f t="shared" si="38"/>
        <v>0.85000000000000009</v>
      </c>
      <c r="N66" s="44">
        <f t="shared" si="38"/>
        <v>0.85000000000000009</v>
      </c>
      <c r="O66" s="44">
        <f t="shared" si="38"/>
        <v>0.85000000000000009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5">
        <f>'Common Assumption'!D67</f>
        <v>0.11</v>
      </c>
      <c r="G67" s="34">
        <f>F67</f>
        <v>0.11</v>
      </c>
      <c r="H67" s="34">
        <f t="shared" ref="H67:O67" si="39">G67</f>
        <v>0.11</v>
      </c>
      <c r="I67" s="34">
        <f t="shared" si="39"/>
        <v>0.11</v>
      </c>
      <c r="J67" s="34">
        <f t="shared" si="39"/>
        <v>0.11</v>
      </c>
      <c r="K67" s="34">
        <f t="shared" si="39"/>
        <v>0.11</v>
      </c>
      <c r="L67" s="34">
        <f t="shared" si="39"/>
        <v>0.11</v>
      </c>
      <c r="M67" s="34">
        <f t="shared" si="39"/>
        <v>0.11</v>
      </c>
      <c r="N67" s="34">
        <f t="shared" si="39"/>
        <v>0.11</v>
      </c>
      <c r="O67" s="34">
        <f t="shared" si="39"/>
        <v>0.11</v>
      </c>
      <c r="P67" s="4"/>
    </row>
    <row r="68" spans="2:16" ht="18" customHeight="1" x14ac:dyDescent="0.35">
      <c r="B68" s="78" t="s">
        <v>348</v>
      </c>
      <c r="C68" s="78"/>
      <c r="D68" s="78"/>
      <c r="E68" s="78"/>
      <c r="F68" s="109">
        <f>F66*F67</f>
        <v>9.3500000000000014E-2</v>
      </c>
      <c r="G68" s="109">
        <f t="shared" ref="G68:O68" si="40">G66*G67</f>
        <v>9.3500000000000014E-2</v>
      </c>
      <c r="H68" s="109">
        <f t="shared" si="40"/>
        <v>9.3500000000000014E-2</v>
      </c>
      <c r="I68" s="109">
        <f t="shared" si="40"/>
        <v>9.3500000000000014E-2</v>
      </c>
      <c r="J68" s="109">
        <f t="shared" si="40"/>
        <v>9.3500000000000014E-2</v>
      </c>
      <c r="K68" s="109">
        <f t="shared" si="40"/>
        <v>9.3500000000000014E-2</v>
      </c>
      <c r="L68" s="109">
        <f t="shared" si="40"/>
        <v>9.3500000000000014E-2</v>
      </c>
      <c r="M68" s="109">
        <f t="shared" si="40"/>
        <v>9.3500000000000014E-2</v>
      </c>
      <c r="N68" s="109">
        <f t="shared" si="40"/>
        <v>9.3500000000000014E-2</v>
      </c>
      <c r="O68" s="109">
        <f t="shared" si="40"/>
        <v>9.3500000000000014E-2</v>
      </c>
      <c r="P68" s="4"/>
    </row>
    <row r="69" spans="2:16" ht="18" customHeight="1" x14ac:dyDescent="0.35">
      <c r="C69" s="4"/>
      <c r="D69" s="4"/>
      <c r="E69" s="4"/>
      <c r="F69" s="165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4" t="s">
        <v>116</v>
      </c>
      <c r="C70" s="84"/>
      <c r="D70" s="84"/>
      <c r="E70" s="84"/>
      <c r="F70" s="107">
        <f>F18+F22+F29+F37+F40+F51+F61+F64+F68</f>
        <v>3.7213768384000003</v>
      </c>
      <c r="G70" s="107">
        <f t="shared" ref="G70:O70" si="41">G18+G22+G29+G37+G40+G51+G61+G64+G68</f>
        <v>11.425299440960002</v>
      </c>
      <c r="H70" s="107">
        <f t="shared" si="41"/>
        <v>11.903166813008001</v>
      </c>
      <c r="I70" s="107">
        <f t="shared" si="41"/>
        <v>12.412764303658401</v>
      </c>
      <c r="J70" s="107">
        <f t="shared" si="41"/>
        <v>12.95626617509132</v>
      </c>
      <c r="K70" s="107">
        <f t="shared" si="41"/>
        <v>13.535999484314639</v>
      </c>
      <c r="L70" s="107">
        <f t="shared" si="41"/>
        <v>14.154455029034278</v>
      </c>
      <c r="M70" s="107">
        <f t="shared" si="41"/>
        <v>14.814299088777689</v>
      </c>
      <c r="N70" s="107">
        <f t="shared" si="41"/>
        <v>15.518386019630151</v>
      </c>
      <c r="O70" s="107">
        <f t="shared" si="41"/>
        <v>16.269771765256248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0.59805537811200005</v>
      </c>
      <c r="G72" s="44">
        <f>'GST Schedule'!G7</f>
        <v>1.8324380730528003</v>
      </c>
      <c r="H72" s="44">
        <f>'GST Schedule'!H7</f>
        <v>1.90927880870544</v>
      </c>
      <c r="I72" s="44">
        <f>'GST Schedule'!I7</f>
        <v>1.9913721961407118</v>
      </c>
      <c r="J72" s="44">
        <f>'GST Schedule'!J7</f>
        <v>2.0790866640727477</v>
      </c>
      <c r="K72" s="44">
        <f>'GST Schedule'!K7</f>
        <v>2.1728169973607603</v>
      </c>
      <c r="L72" s="44">
        <f>'GST Schedule'!L7</f>
        <v>2.2729862499195015</v>
      </c>
      <c r="M72" s="44">
        <f>'GST Schedule'!M7</f>
        <v>2.3800477979079822</v>
      </c>
      <c r="N72" s="44">
        <f>'GST Schedule'!N7</f>
        <v>2.4944875435578253</v>
      </c>
      <c r="O72" s="44">
        <f>'GST Schedule'!O7</f>
        <v>2.6168262807717424</v>
      </c>
      <c r="P72" s="4"/>
    </row>
    <row r="73" spans="2:16" ht="18" customHeight="1" x14ac:dyDescent="0.35">
      <c r="B73" s="84" t="s">
        <v>459</v>
      </c>
      <c r="C73" s="84"/>
      <c r="D73" s="84"/>
      <c r="E73" s="84"/>
      <c r="F73" s="107">
        <f>F70+F72</f>
        <v>4.3194322165120003</v>
      </c>
      <c r="G73" s="107">
        <f t="shared" ref="G73:O73" si="42">G70+G72</f>
        <v>13.257737514012803</v>
      </c>
      <c r="H73" s="107">
        <f t="shared" si="42"/>
        <v>13.81244562171344</v>
      </c>
      <c r="I73" s="107">
        <f t="shared" si="42"/>
        <v>14.404136499799112</v>
      </c>
      <c r="J73" s="107">
        <f t="shared" si="42"/>
        <v>15.035352839164068</v>
      </c>
      <c r="K73" s="107">
        <f t="shared" si="42"/>
        <v>15.708816481675399</v>
      </c>
      <c r="L73" s="107">
        <f t="shared" si="42"/>
        <v>16.427441278953779</v>
      </c>
      <c r="M73" s="107">
        <f t="shared" si="42"/>
        <v>17.194346886685672</v>
      </c>
      <c r="N73" s="107">
        <f t="shared" si="42"/>
        <v>18.012873563187977</v>
      </c>
      <c r="O73" s="107">
        <f t="shared" si="42"/>
        <v>18.886598046027991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2" t="s">
        <v>119</v>
      </c>
      <c r="C76" s="50"/>
      <c r="D76" s="50"/>
      <c r="E76" s="50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4"/>
    </row>
    <row r="77" spans="2:16" ht="18" customHeight="1" x14ac:dyDescent="0.35">
      <c r="B77" s="111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0">
        <f>'Common Assumption'!D23</f>
        <v>68000</v>
      </c>
      <c r="G78" s="45">
        <f>F78</f>
        <v>68000</v>
      </c>
      <c r="H78" s="45">
        <f t="shared" ref="H78" si="43">G78</f>
        <v>68000</v>
      </c>
      <c r="I78" s="45">
        <f t="shared" ref="I78" si="44">H78</f>
        <v>68000</v>
      </c>
      <c r="J78" s="45">
        <f t="shared" ref="J78" si="45">I78</f>
        <v>68000</v>
      </c>
      <c r="K78" s="45">
        <f t="shared" ref="K78" si="46">J78</f>
        <v>68000</v>
      </c>
      <c r="L78" s="45">
        <f t="shared" ref="L78" si="47">K78</f>
        <v>68000</v>
      </c>
      <c r="M78" s="45">
        <f t="shared" ref="M78" si="48">L78</f>
        <v>68000</v>
      </c>
      <c r="N78" s="45">
        <f t="shared" ref="N78" si="49">M78</f>
        <v>68000</v>
      </c>
      <c r="O78" s="45">
        <f t="shared" ref="O78" si="50">N78</f>
        <v>68000</v>
      </c>
      <c r="P78" s="4"/>
    </row>
    <row r="79" spans="2:16" x14ac:dyDescent="0.35">
      <c r="B79" s="4" t="s">
        <v>289</v>
      </c>
      <c r="C79" s="4"/>
      <c r="D79" s="4"/>
      <c r="E79" s="4"/>
      <c r="F79" s="137">
        <f>'Common Assumption'!D24</f>
        <v>25</v>
      </c>
      <c r="G79" s="44">
        <f>F79*(1+G80)</f>
        <v>26.25</v>
      </c>
      <c r="H79" s="44">
        <f t="shared" ref="H79" si="51">G79*(1+H80)</f>
        <v>27.5625</v>
      </c>
      <c r="I79" s="44">
        <f t="shared" ref="I79" si="52">H79*(1+I80)</f>
        <v>28.940625000000001</v>
      </c>
      <c r="J79" s="44">
        <f t="shared" ref="J79" si="53">I79*(1+J80)</f>
        <v>30.387656250000003</v>
      </c>
      <c r="K79" s="44">
        <f t="shared" ref="K79" si="54">J79*(1+K80)</f>
        <v>31.907039062500004</v>
      </c>
      <c r="L79" s="44">
        <f t="shared" ref="L79" si="55">K79*(1+L80)</f>
        <v>33.502391015625008</v>
      </c>
      <c r="M79" s="44">
        <f t="shared" ref="M79" si="56">L79*(1+M80)</f>
        <v>35.177510566406262</v>
      </c>
      <c r="N79" s="44">
        <f t="shared" ref="N79" si="57">M79*(1+N80)</f>
        <v>36.936386094726579</v>
      </c>
      <c r="O79" s="44">
        <f t="shared" ref="O79" si="58">N79*(1+O80)</f>
        <v>38.783205399462908</v>
      </c>
      <c r="P79" s="4"/>
    </row>
    <row r="80" spans="2:16" x14ac:dyDescent="0.35">
      <c r="B80" s="4" t="s">
        <v>290</v>
      </c>
      <c r="C80" s="4"/>
      <c r="D80" s="4"/>
      <c r="E80" s="4"/>
      <c r="F80" s="165"/>
      <c r="G80" s="34">
        <v>0.05</v>
      </c>
      <c r="H80" s="34">
        <f>G80</f>
        <v>0.05</v>
      </c>
      <c r="I80" s="34">
        <f t="shared" ref="I80:O80" si="59">H80</f>
        <v>0.05</v>
      </c>
      <c r="J80" s="34">
        <f t="shared" si="59"/>
        <v>0.05</v>
      </c>
      <c r="K80" s="34">
        <f t="shared" si="59"/>
        <v>0.05</v>
      </c>
      <c r="L80" s="34">
        <f t="shared" si="59"/>
        <v>0.05</v>
      </c>
      <c r="M80" s="34">
        <f t="shared" si="59"/>
        <v>0.05</v>
      </c>
      <c r="N80" s="34">
        <f t="shared" si="59"/>
        <v>0.05</v>
      </c>
      <c r="O80" s="34">
        <f t="shared" si="59"/>
        <v>0.05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1700000</v>
      </c>
      <c r="G81" s="45">
        <f t="shared" ref="G81:O81" si="60">G78*G79</f>
        <v>1785000</v>
      </c>
      <c r="H81" s="45">
        <f t="shared" si="60"/>
        <v>1874250</v>
      </c>
      <c r="I81" s="45">
        <f t="shared" si="60"/>
        <v>1967962.5</v>
      </c>
      <c r="J81" s="45">
        <f t="shared" si="60"/>
        <v>2066360.6250000002</v>
      </c>
      <c r="K81" s="45">
        <f t="shared" si="60"/>
        <v>2169678.6562500005</v>
      </c>
      <c r="L81" s="45">
        <f t="shared" si="60"/>
        <v>2278162.5890625007</v>
      </c>
      <c r="M81" s="45">
        <f t="shared" si="60"/>
        <v>2392070.7185156257</v>
      </c>
      <c r="N81" s="45">
        <f t="shared" si="60"/>
        <v>2511674.2544414075</v>
      </c>
      <c r="O81" s="45">
        <f t="shared" si="60"/>
        <v>2637257.9671634776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61">F81*F9</f>
        <v>6800000</v>
      </c>
      <c r="G82" s="45">
        <f t="shared" si="61"/>
        <v>21420000</v>
      </c>
      <c r="H82" s="45">
        <f t="shared" si="61"/>
        <v>22491000</v>
      </c>
      <c r="I82" s="45">
        <f t="shared" si="61"/>
        <v>23615550</v>
      </c>
      <c r="J82" s="45">
        <f t="shared" si="61"/>
        <v>24796327.500000004</v>
      </c>
      <c r="K82" s="45">
        <f t="shared" si="61"/>
        <v>26036143.875000007</v>
      </c>
      <c r="L82" s="45">
        <f t="shared" si="61"/>
        <v>27337951.068750009</v>
      </c>
      <c r="M82" s="45">
        <f t="shared" si="61"/>
        <v>28704848.62218751</v>
      </c>
      <c r="N82" s="45">
        <f t="shared" si="61"/>
        <v>30140091.05329689</v>
      </c>
      <c r="O82" s="45">
        <f t="shared" si="61"/>
        <v>31647095.605961733</v>
      </c>
      <c r="P82" s="4"/>
    </row>
    <row r="83" spans="2:16" x14ac:dyDescent="0.35">
      <c r="B83" s="78" t="s">
        <v>293</v>
      </c>
      <c r="C83" s="78"/>
      <c r="D83" s="78"/>
      <c r="E83" s="78"/>
      <c r="F83" s="109">
        <f>F82/10^7</f>
        <v>0.68</v>
      </c>
      <c r="G83" s="109">
        <f t="shared" ref="G83:O83" si="62">G82/10^7</f>
        <v>2.1419999999999999</v>
      </c>
      <c r="H83" s="109">
        <f t="shared" si="62"/>
        <v>2.2490999999999999</v>
      </c>
      <c r="I83" s="109">
        <f t="shared" si="62"/>
        <v>2.3615550000000001</v>
      </c>
      <c r="J83" s="109">
        <f t="shared" si="62"/>
        <v>2.4796327500000004</v>
      </c>
      <c r="K83" s="109">
        <f t="shared" si="62"/>
        <v>2.6036143875000008</v>
      </c>
      <c r="L83" s="109">
        <f t="shared" si="62"/>
        <v>2.733795106875001</v>
      </c>
      <c r="M83" s="109">
        <f t="shared" si="62"/>
        <v>2.8704848622187509</v>
      </c>
      <c r="N83" s="109">
        <f t="shared" si="62"/>
        <v>3.0140091053296891</v>
      </c>
      <c r="O83" s="109">
        <f t="shared" si="62"/>
        <v>3.1647095605961733</v>
      </c>
      <c r="P83" s="4"/>
    </row>
    <row r="84" spans="2:16" x14ac:dyDescent="0.35">
      <c r="B84" s="57"/>
      <c r="C84" s="4"/>
      <c r="D84" s="4"/>
      <c r="E84" s="4"/>
      <c r="F84" s="141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1" t="s">
        <v>351</v>
      </c>
      <c r="C85" s="4"/>
      <c r="D85" s="4"/>
      <c r="E85" s="4"/>
      <c r="F85" s="141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7">
        <f>'Common Assumption'!D34</f>
        <v>150</v>
      </c>
      <c r="G86" s="44">
        <f>F86</f>
        <v>150</v>
      </c>
      <c r="H86" s="44">
        <f t="shared" ref="H86" si="63">G86</f>
        <v>150</v>
      </c>
      <c r="I86" s="44">
        <f t="shared" ref="I86" si="64">H86</f>
        <v>150</v>
      </c>
      <c r="J86" s="44">
        <f t="shared" ref="J86" si="65">I86</f>
        <v>150</v>
      </c>
      <c r="K86" s="44">
        <f t="shared" ref="K86" si="66">J86</f>
        <v>150</v>
      </c>
      <c r="L86" s="44">
        <f t="shared" ref="L86" si="67">K86</f>
        <v>150</v>
      </c>
      <c r="M86" s="44">
        <f t="shared" ref="M86" si="68">L86</f>
        <v>150</v>
      </c>
      <c r="N86" s="44">
        <f t="shared" ref="N86" si="69">M86</f>
        <v>150</v>
      </c>
      <c r="O86" s="44">
        <f t="shared" ref="O86" si="70">N86</f>
        <v>150</v>
      </c>
      <c r="P86" s="4"/>
    </row>
    <row r="87" spans="2:16" x14ac:dyDescent="0.35">
      <c r="B87" s="4" t="s">
        <v>352</v>
      </c>
      <c r="F87" s="44">
        <f>'Common Assumption'!D36</f>
        <v>17000</v>
      </c>
      <c r="G87" s="44">
        <f>F87*(1+G88)</f>
        <v>18275</v>
      </c>
      <c r="H87" s="44">
        <f t="shared" ref="H87:O87" si="71">G87*(1+H88)</f>
        <v>19645.625</v>
      </c>
      <c r="I87" s="44">
        <f t="shared" si="71"/>
        <v>21119.046875</v>
      </c>
      <c r="J87" s="44">
        <f t="shared" si="71"/>
        <v>22702.975390625001</v>
      </c>
      <c r="K87" s="44">
        <f t="shared" si="71"/>
        <v>24405.698544921874</v>
      </c>
      <c r="L87" s="44">
        <f t="shared" si="71"/>
        <v>26236.125935791013</v>
      </c>
      <c r="M87" s="44">
        <f t="shared" si="71"/>
        <v>28203.835380975339</v>
      </c>
      <c r="N87" s="44">
        <f t="shared" si="71"/>
        <v>30319.123034548487</v>
      </c>
      <c r="O87" s="44">
        <f t="shared" si="71"/>
        <v>32593.057262139624</v>
      </c>
      <c r="P87" s="4"/>
    </row>
    <row r="88" spans="2:16" x14ac:dyDescent="0.35">
      <c r="B88" s="4" t="s">
        <v>353</v>
      </c>
      <c r="C88" s="4"/>
      <c r="D88" s="4"/>
      <c r="E88" s="4"/>
      <c r="F88" s="166">
        <f>'Common Assumption'!D38</f>
        <v>7.4999999999999997E-2</v>
      </c>
      <c r="G88" s="167">
        <f>F88</f>
        <v>7.4999999999999997E-2</v>
      </c>
      <c r="H88" s="167">
        <f t="shared" ref="H88:O88" si="72">G88</f>
        <v>7.4999999999999997E-2</v>
      </c>
      <c r="I88" s="167">
        <f t="shared" si="72"/>
        <v>7.4999999999999997E-2</v>
      </c>
      <c r="J88" s="167">
        <f t="shared" si="72"/>
        <v>7.4999999999999997E-2</v>
      </c>
      <c r="K88" s="167">
        <f t="shared" si="72"/>
        <v>7.4999999999999997E-2</v>
      </c>
      <c r="L88" s="167">
        <f t="shared" si="72"/>
        <v>7.4999999999999997E-2</v>
      </c>
      <c r="M88" s="167">
        <f t="shared" si="72"/>
        <v>7.4999999999999997E-2</v>
      </c>
      <c r="N88" s="167">
        <f t="shared" si="72"/>
        <v>7.4999999999999997E-2</v>
      </c>
      <c r="O88" s="167">
        <f t="shared" si="72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2550000</v>
      </c>
      <c r="G89" s="45">
        <f t="shared" ref="G89:O89" si="73">G87*G86</f>
        <v>2741250</v>
      </c>
      <c r="H89" s="45">
        <f t="shared" si="73"/>
        <v>2946843.75</v>
      </c>
      <c r="I89" s="45">
        <f t="shared" si="73"/>
        <v>3167857.03125</v>
      </c>
      <c r="J89" s="45">
        <f t="shared" si="73"/>
        <v>3405446.30859375</v>
      </c>
      <c r="K89" s="45">
        <f t="shared" si="73"/>
        <v>3660854.7817382813</v>
      </c>
      <c r="L89" s="45">
        <f t="shared" si="73"/>
        <v>3935418.8903686521</v>
      </c>
      <c r="M89" s="45">
        <f t="shared" si="73"/>
        <v>4230575.3071463006</v>
      </c>
      <c r="N89" s="45">
        <f t="shared" si="73"/>
        <v>4547868.4551822729</v>
      </c>
      <c r="O89" s="45">
        <f t="shared" si="73"/>
        <v>4888958.5893209437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4">F89*F9</f>
        <v>10200000</v>
      </c>
      <c r="G90" s="45">
        <f t="shared" si="74"/>
        <v>32895000</v>
      </c>
      <c r="H90" s="45">
        <f t="shared" si="74"/>
        <v>35362125</v>
      </c>
      <c r="I90" s="45">
        <f t="shared" si="74"/>
        <v>38014284.375</v>
      </c>
      <c r="J90" s="45">
        <f t="shared" si="74"/>
        <v>40865355.703125</v>
      </c>
      <c r="K90" s="45">
        <f t="shared" si="74"/>
        <v>43930257.380859375</v>
      </c>
      <c r="L90" s="45">
        <f t="shared" si="74"/>
        <v>47225026.684423827</v>
      </c>
      <c r="M90" s="45">
        <f t="shared" si="74"/>
        <v>50766903.68575561</v>
      </c>
      <c r="N90" s="45">
        <f t="shared" si="74"/>
        <v>54574421.462187275</v>
      </c>
      <c r="O90" s="45">
        <f t="shared" si="74"/>
        <v>58667503.071851328</v>
      </c>
      <c r="P90" s="4"/>
    </row>
    <row r="91" spans="2:16" x14ac:dyDescent="0.35">
      <c r="B91" s="78" t="s">
        <v>351</v>
      </c>
      <c r="C91" s="78"/>
      <c r="D91" s="78"/>
      <c r="E91" s="78"/>
      <c r="F91" s="109">
        <f>F90/10^7</f>
        <v>1.02</v>
      </c>
      <c r="G91" s="109">
        <f t="shared" ref="G91:O91" si="75">G90/10^7</f>
        <v>3.2894999999999999</v>
      </c>
      <c r="H91" s="109">
        <f t="shared" si="75"/>
        <v>3.5362125</v>
      </c>
      <c r="I91" s="109">
        <f t="shared" si="75"/>
        <v>3.8014284374999998</v>
      </c>
      <c r="J91" s="109">
        <f t="shared" si="75"/>
        <v>4.0865355703124999</v>
      </c>
      <c r="K91" s="109">
        <f t="shared" si="75"/>
        <v>4.3930257380859379</v>
      </c>
      <c r="L91" s="109">
        <f t="shared" si="75"/>
        <v>4.7225026684423828</v>
      </c>
      <c r="M91" s="109">
        <f t="shared" si="75"/>
        <v>5.0766903685755613</v>
      </c>
      <c r="N91" s="109">
        <f t="shared" si="75"/>
        <v>5.4574421462187273</v>
      </c>
      <c r="O91" s="109">
        <f t="shared" si="75"/>
        <v>5.866750307185133</v>
      </c>
      <c r="P91" s="4"/>
    </row>
    <row r="92" spans="2:16" x14ac:dyDescent="0.35">
      <c r="B92" s="57"/>
      <c r="C92" s="4"/>
      <c r="D92" s="4"/>
      <c r="E92" s="4"/>
      <c r="F92" s="141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1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1" t="s">
        <v>182</v>
      </c>
      <c r="C94" s="4"/>
      <c r="D94" s="4"/>
      <c r="E94" s="4"/>
      <c r="F94" s="141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6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1">
        <f>'TPC and MoF'!D10+'TPC and MoF'!D11</f>
        <v>13.52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6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8" t="s">
        <v>359</v>
      </c>
      <c r="C98" s="78"/>
      <c r="D98" s="78"/>
      <c r="E98" s="78"/>
      <c r="F98" s="109">
        <v>0</v>
      </c>
      <c r="G98" s="109">
        <v>0</v>
      </c>
      <c r="H98" s="109">
        <f>F96*F95</f>
        <v>0.20279999999999998</v>
      </c>
      <c r="I98" s="109">
        <f t="shared" ref="I98" si="76">H98*(1+$F$97)</f>
        <v>0.21293999999999999</v>
      </c>
      <c r="J98" s="109">
        <f t="shared" ref="J98" si="77">I98*(1+$F$97)</f>
        <v>0.22358700000000001</v>
      </c>
      <c r="K98" s="109">
        <f t="shared" ref="K98" si="78">J98*(1+$F$97)</f>
        <v>0.23476635000000001</v>
      </c>
      <c r="L98" s="109">
        <f t="shared" ref="L98" si="79">K98*(1+$F$97)</f>
        <v>0.24650466750000002</v>
      </c>
      <c r="M98" s="109">
        <f t="shared" ref="M98" si="80">L98*(1+$F$97)</f>
        <v>0.25882990087500002</v>
      </c>
      <c r="N98" s="109">
        <f t="shared" ref="N98" si="81">M98*(1+$F$97)</f>
        <v>0.27177139591875005</v>
      </c>
      <c r="O98" s="109">
        <f t="shared" ref="O98" si="82">N98*(1+$F$97)</f>
        <v>0.28535996571468758</v>
      </c>
      <c r="P98" s="4"/>
    </row>
    <row r="99" spans="2:16" x14ac:dyDescent="0.35">
      <c r="B99" s="57"/>
      <c r="C99" s="4"/>
      <c r="D99" s="4"/>
      <c r="E99" s="4"/>
      <c r="F99" s="141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1" t="s">
        <v>155</v>
      </c>
      <c r="C100" s="4"/>
      <c r="D100" s="4"/>
      <c r="E100" s="4"/>
      <c r="F100" s="141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6">
        <f>'Common Assumption'!D42</f>
        <v>1.4999999999999999E-2</v>
      </c>
      <c r="G101" s="330">
        <f>F101</f>
        <v>1.4999999999999999E-2</v>
      </c>
      <c r="H101" s="330">
        <f t="shared" ref="H101:O101" si="83">G101</f>
        <v>1.4999999999999999E-2</v>
      </c>
      <c r="I101" s="330">
        <f t="shared" si="83"/>
        <v>1.4999999999999999E-2</v>
      </c>
      <c r="J101" s="330">
        <f t="shared" si="83"/>
        <v>1.4999999999999999E-2</v>
      </c>
      <c r="K101" s="330">
        <f t="shared" si="83"/>
        <v>1.4999999999999999E-2</v>
      </c>
      <c r="L101" s="330">
        <f t="shared" si="83"/>
        <v>1.4999999999999999E-2</v>
      </c>
      <c r="M101" s="330">
        <f t="shared" si="83"/>
        <v>1.4999999999999999E-2</v>
      </c>
      <c r="N101" s="330">
        <f t="shared" si="83"/>
        <v>1.4999999999999999E-2</v>
      </c>
      <c r="O101" s="330">
        <f t="shared" si="83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3.7213768384000003</v>
      </c>
      <c r="G102" s="44">
        <f t="shared" ref="G102:O102" si="84">G70</f>
        <v>11.425299440960002</v>
      </c>
      <c r="H102" s="44">
        <f t="shared" si="84"/>
        <v>11.903166813008001</v>
      </c>
      <c r="I102" s="44">
        <f t="shared" si="84"/>
        <v>12.412764303658401</v>
      </c>
      <c r="J102" s="44">
        <f t="shared" si="84"/>
        <v>12.95626617509132</v>
      </c>
      <c r="K102" s="44">
        <f t="shared" si="84"/>
        <v>13.535999484314639</v>
      </c>
      <c r="L102" s="44">
        <f t="shared" si="84"/>
        <v>14.154455029034278</v>
      </c>
      <c r="M102" s="44">
        <f t="shared" si="84"/>
        <v>14.814299088777689</v>
      </c>
      <c r="N102" s="44">
        <f t="shared" si="84"/>
        <v>15.518386019630151</v>
      </c>
      <c r="O102" s="44">
        <f t="shared" si="84"/>
        <v>16.269771765256248</v>
      </c>
      <c r="P102" s="4"/>
    </row>
    <row r="103" spans="2:16" x14ac:dyDescent="0.35">
      <c r="B103" s="78" t="s">
        <v>155</v>
      </c>
      <c r="C103" s="78"/>
      <c r="D103" s="78"/>
      <c r="E103" s="78"/>
      <c r="F103" s="109">
        <f>F101*F102</f>
        <v>5.5820652576000003E-2</v>
      </c>
      <c r="G103" s="109">
        <f t="shared" ref="G103:O103" si="85">G101*G102</f>
        <v>0.17137949161440003</v>
      </c>
      <c r="H103" s="109">
        <f t="shared" si="85"/>
        <v>0.17854750219512</v>
      </c>
      <c r="I103" s="109">
        <f t="shared" si="85"/>
        <v>0.18619146455487601</v>
      </c>
      <c r="J103" s="109">
        <f t="shared" si="85"/>
        <v>0.19434399262636981</v>
      </c>
      <c r="K103" s="109">
        <f t="shared" si="85"/>
        <v>0.20303999226471958</v>
      </c>
      <c r="L103" s="109">
        <f t="shared" si="85"/>
        <v>0.21231682543551417</v>
      </c>
      <c r="M103" s="109">
        <f t="shared" si="85"/>
        <v>0.22221448633166532</v>
      </c>
      <c r="N103" s="109">
        <f t="shared" si="85"/>
        <v>0.23277579029445225</v>
      </c>
      <c r="O103" s="109">
        <f t="shared" si="85"/>
        <v>0.2440465764788437</v>
      </c>
      <c r="P103" s="4"/>
    </row>
    <row r="104" spans="2:16" x14ac:dyDescent="0.35">
      <c r="B104" s="57"/>
      <c r="C104" s="4"/>
      <c r="D104" s="4"/>
      <c r="E104" s="4"/>
      <c r="F104" s="141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1" t="s">
        <v>363</v>
      </c>
      <c r="C105" s="4"/>
      <c r="D105" s="4"/>
      <c r="E105" s="4"/>
      <c r="F105" s="141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0">
        <f>'Common Assumption'!D47</f>
        <v>3276</v>
      </c>
      <c r="G106" s="45">
        <f>F106</f>
        <v>3276</v>
      </c>
      <c r="H106" s="45">
        <f t="shared" ref="H106:H107" si="86">G106</f>
        <v>3276</v>
      </c>
      <c r="I106" s="45">
        <f t="shared" ref="I106:I107" si="87">H106</f>
        <v>3276</v>
      </c>
      <c r="J106" s="45">
        <f t="shared" ref="J106:J107" si="88">I106</f>
        <v>3276</v>
      </c>
      <c r="K106" s="45">
        <f t="shared" ref="K106:K107" si="89">J106</f>
        <v>3276</v>
      </c>
      <c r="L106" s="45">
        <f t="shared" ref="L106:L107" si="90">K106</f>
        <v>3276</v>
      </c>
      <c r="M106" s="45">
        <f t="shared" ref="M106:M107" si="91">L106</f>
        <v>3276</v>
      </c>
      <c r="N106" s="45">
        <f t="shared" ref="N106:N107" si="92">M106</f>
        <v>3276</v>
      </c>
      <c r="O106" s="45">
        <f t="shared" ref="O106:O107" si="93">N106</f>
        <v>3276</v>
      </c>
      <c r="P106" s="4"/>
    </row>
    <row r="107" spans="2:16" x14ac:dyDescent="0.35">
      <c r="B107" s="4" t="s">
        <v>338</v>
      </c>
      <c r="C107" s="4"/>
      <c r="D107" s="4"/>
      <c r="E107" s="4"/>
      <c r="F107" s="140">
        <f>'Common Assumption'!D53</f>
        <v>1195740</v>
      </c>
      <c r="G107" s="45">
        <f>F107</f>
        <v>1195740</v>
      </c>
      <c r="H107" s="45">
        <f t="shared" si="86"/>
        <v>1195740</v>
      </c>
      <c r="I107" s="45">
        <f t="shared" si="87"/>
        <v>1195740</v>
      </c>
      <c r="J107" s="45">
        <f t="shared" si="88"/>
        <v>1195740</v>
      </c>
      <c r="K107" s="45">
        <f t="shared" si="89"/>
        <v>1195740</v>
      </c>
      <c r="L107" s="45">
        <f t="shared" si="90"/>
        <v>1195740</v>
      </c>
      <c r="M107" s="45">
        <f t="shared" si="91"/>
        <v>1195740</v>
      </c>
      <c r="N107" s="45">
        <f t="shared" si="92"/>
        <v>1195740</v>
      </c>
      <c r="O107" s="45">
        <f t="shared" si="93"/>
        <v>1195740</v>
      </c>
      <c r="P107" s="4"/>
    </row>
    <row r="108" spans="2:16" x14ac:dyDescent="0.35">
      <c r="B108" s="4" t="s">
        <v>570</v>
      </c>
      <c r="C108" s="4"/>
      <c r="D108" s="4"/>
      <c r="E108" s="4"/>
      <c r="F108" s="140">
        <f>F107/12*F9</f>
        <v>398580</v>
      </c>
      <c r="G108" s="140">
        <f t="shared" ref="G108:O108" si="94">G107/12*G9</f>
        <v>1195740</v>
      </c>
      <c r="H108" s="140">
        <f t="shared" si="94"/>
        <v>1195740</v>
      </c>
      <c r="I108" s="140">
        <f t="shared" si="94"/>
        <v>1195740</v>
      </c>
      <c r="J108" s="140">
        <f t="shared" si="94"/>
        <v>1195740</v>
      </c>
      <c r="K108" s="140">
        <f t="shared" si="94"/>
        <v>1195740</v>
      </c>
      <c r="L108" s="140">
        <f t="shared" si="94"/>
        <v>1195740</v>
      </c>
      <c r="M108" s="140">
        <f t="shared" si="94"/>
        <v>1195740</v>
      </c>
      <c r="N108" s="140">
        <f t="shared" si="94"/>
        <v>1195740</v>
      </c>
      <c r="O108" s="140">
        <f t="shared" si="94"/>
        <v>1195740</v>
      </c>
      <c r="P108" s="4"/>
    </row>
    <row r="109" spans="2:16" x14ac:dyDescent="0.35">
      <c r="B109" s="4" t="s">
        <v>339</v>
      </c>
      <c r="C109" s="4"/>
      <c r="D109" s="4"/>
      <c r="E109" s="4"/>
      <c r="F109" s="137">
        <f>'Common Assumption'!D52</f>
        <v>8.1199999999999992</v>
      </c>
      <c r="G109" s="44">
        <f>F109*(1+G110)</f>
        <v>8.5259999999999998</v>
      </c>
      <c r="H109" s="44">
        <f t="shared" ref="H109:O109" si="95">G109*(1+H110)</f>
        <v>8.952300000000001</v>
      </c>
      <c r="I109" s="44">
        <f t="shared" si="95"/>
        <v>9.3999150000000018</v>
      </c>
      <c r="J109" s="44">
        <f t="shared" si="95"/>
        <v>9.8699107500000025</v>
      </c>
      <c r="K109" s="44">
        <f t="shared" si="95"/>
        <v>10.363406287500004</v>
      </c>
      <c r="L109" s="44">
        <f t="shared" si="95"/>
        <v>10.881576601875004</v>
      </c>
      <c r="M109" s="44">
        <f t="shared" si="95"/>
        <v>11.425655431968755</v>
      </c>
      <c r="N109" s="44">
        <f t="shared" si="95"/>
        <v>11.996938203567193</v>
      </c>
      <c r="O109" s="44">
        <f t="shared" si="95"/>
        <v>12.596785113745554</v>
      </c>
      <c r="P109" s="4"/>
    </row>
    <row r="110" spans="2:16" x14ac:dyDescent="0.35">
      <c r="B110" s="4" t="s">
        <v>340</v>
      </c>
      <c r="C110" s="4"/>
      <c r="D110" s="4"/>
      <c r="E110" s="4"/>
      <c r="F110" s="165">
        <f>'Common Assumption'!D56</f>
        <v>0.05</v>
      </c>
      <c r="G110" s="34">
        <f>F110</f>
        <v>0.05</v>
      </c>
      <c r="H110" s="34">
        <f t="shared" ref="H110:O110" si="96">G110</f>
        <v>0.05</v>
      </c>
      <c r="I110" s="34">
        <f t="shared" si="96"/>
        <v>0.05</v>
      </c>
      <c r="J110" s="34">
        <f t="shared" si="96"/>
        <v>0.05</v>
      </c>
      <c r="K110" s="34">
        <f t="shared" si="96"/>
        <v>0.05</v>
      </c>
      <c r="L110" s="34">
        <f t="shared" si="96"/>
        <v>0.05</v>
      </c>
      <c r="M110" s="34">
        <f t="shared" si="96"/>
        <v>0.05</v>
      </c>
      <c r="N110" s="34">
        <f t="shared" si="96"/>
        <v>0.05</v>
      </c>
      <c r="O110" s="34">
        <f t="shared" si="96"/>
        <v>0.05</v>
      </c>
      <c r="P110" s="4"/>
    </row>
    <row r="111" spans="2:16" x14ac:dyDescent="0.35">
      <c r="B111" s="87" t="s">
        <v>341</v>
      </c>
      <c r="C111" s="87"/>
      <c r="D111" s="87"/>
      <c r="E111" s="87"/>
      <c r="F111" s="162">
        <f>F108*F109/10^7</f>
        <v>0.32364695999999998</v>
      </c>
      <c r="G111" s="162">
        <f t="shared" ref="G111:O111" si="97">G108*G109/10^7</f>
        <v>1.0194879240000001</v>
      </c>
      <c r="H111" s="162">
        <f t="shared" si="97"/>
        <v>1.0704623202000001</v>
      </c>
      <c r="I111" s="162">
        <f t="shared" si="97"/>
        <v>1.1239854362100001</v>
      </c>
      <c r="J111" s="162">
        <f t="shared" si="97"/>
        <v>1.1801847080205004</v>
      </c>
      <c r="K111" s="162">
        <f t="shared" si="97"/>
        <v>1.2391939434215256</v>
      </c>
      <c r="L111" s="162">
        <f t="shared" si="97"/>
        <v>1.3011536405926016</v>
      </c>
      <c r="M111" s="162">
        <f t="shared" si="97"/>
        <v>1.3662113226222319</v>
      </c>
      <c r="N111" s="162">
        <f t="shared" si="97"/>
        <v>1.4345218887533435</v>
      </c>
      <c r="O111" s="162">
        <f t="shared" si="97"/>
        <v>1.5062479831910109</v>
      </c>
      <c r="P111" s="4"/>
    </row>
    <row r="112" spans="2:16" x14ac:dyDescent="0.35">
      <c r="B112" s="4" t="s">
        <v>449</v>
      </c>
      <c r="C112" s="4"/>
      <c r="D112" s="4"/>
      <c r="E112" s="4"/>
      <c r="F112" s="137">
        <f>'Common Assumption'!$D$51/10^7/12*F9</f>
        <v>7.5200000000000003E-2</v>
      </c>
      <c r="G112" s="137">
        <f>'Common Assumption'!$D$51/10^7/12*G9</f>
        <v>0.22560000000000002</v>
      </c>
      <c r="H112" s="137">
        <f>'Common Assumption'!$D$51/10^7/12*H9</f>
        <v>0.22560000000000002</v>
      </c>
      <c r="I112" s="137">
        <f>'Common Assumption'!$D$51/10^7/12*I9</f>
        <v>0.22560000000000002</v>
      </c>
      <c r="J112" s="137">
        <f>'Common Assumption'!$D$51/10^7/12*J9</f>
        <v>0.22560000000000002</v>
      </c>
      <c r="K112" s="137">
        <f>'Common Assumption'!$D$51/10^7/12*K9</f>
        <v>0.22560000000000002</v>
      </c>
      <c r="L112" s="137">
        <f>'Common Assumption'!$D$51/10^7/12*L9</f>
        <v>0.22560000000000002</v>
      </c>
      <c r="M112" s="137">
        <f>'Common Assumption'!$D$51/10^7/12*M9</f>
        <v>0.22560000000000002</v>
      </c>
      <c r="N112" s="137">
        <f>'Common Assumption'!$D$51/10^7/12*N9</f>
        <v>0.22560000000000002</v>
      </c>
      <c r="O112" s="137">
        <f>'Common Assumption'!$D$51/10^7/12*O9</f>
        <v>0.22560000000000002</v>
      </c>
      <c r="P112" s="4"/>
    </row>
    <row r="113" spans="2:16" x14ac:dyDescent="0.35">
      <c r="B113" s="78" t="s">
        <v>455</v>
      </c>
      <c r="C113" s="78"/>
      <c r="D113" s="78"/>
      <c r="E113" s="78"/>
      <c r="F113" s="109">
        <f>F111+F112</f>
        <v>0.39884695999999997</v>
      </c>
      <c r="G113" s="109">
        <f t="shared" ref="G113:O113" si="98">G111+G112</f>
        <v>1.2450879240000001</v>
      </c>
      <c r="H113" s="109">
        <f t="shared" si="98"/>
        <v>1.2960623202000001</v>
      </c>
      <c r="I113" s="109">
        <f t="shared" si="98"/>
        <v>1.3495854362100002</v>
      </c>
      <c r="J113" s="109">
        <f t="shared" si="98"/>
        <v>1.4057847080205004</v>
      </c>
      <c r="K113" s="109">
        <f t="shared" si="98"/>
        <v>1.4647939434215256</v>
      </c>
      <c r="L113" s="109">
        <f t="shared" si="98"/>
        <v>1.5267536405926017</v>
      </c>
      <c r="M113" s="109">
        <f t="shared" si="98"/>
        <v>1.5918113226222319</v>
      </c>
      <c r="N113" s="109">
        <f t="shared" si="98"/>
        <v>1.6601218887533435</v>
      </c>
      <c r="O113" s="109">
        <f t="shared" si="98"/>
        <v>1.731847983191011</v>
      </c>
      <c r="P113" s="4"/>
    </row>
    <row r="114" spans="2:16" x14ac:dyDescent="0.35">
      <c r="B114" s="57"/>
      <c r="C114" s="4"/>
      <c r="D114" s="4"/>
      <c r="E114" s="4"/>
      <c r="F114" s="141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1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1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1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1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1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1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1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1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1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1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1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1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1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1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1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1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1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1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1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1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1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1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1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1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1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 H14:O14 H79:O7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3" t="s">
        <v>117</v>
      </c>
      <c r="C11" s="83"/>
      <c r="D11" s="83"/>
      <c r="E11" s="83"/>
      <c r="F11" s="110">
        <f>'Revenue &amp; Expenses'!F70</f>
        <v>3.7213768384000003</v>
      </c>
      <c r="G11" s="110">
        <f>'Revenue &amp; Expenses'!G70</f>
        <v>11.425299440960002</v>
      </c>
      <c r="H11" s="110">
        <f>'Revenue &amp; Expenses'!H70</f>
        <v>11.903166813008001</v>
      </c>
      <c r="I11" s="110">
        <f>'Revenue &amp; Expenses'!I70</f>
        <v>12.412764303658401</v>
      </c>
      <c r="J11" s="110">
        <f>'Revenue &amp; Expenses'!J70</f>
        <v>12.95626617509132</v>
      </c>
      <c r="K11" s="110">
        <f>'Revenue &amp; Expenses'!K70</f>
        <v>13.535999484314639</v>
      </c>
      <c r="L11" s="110">
        <f>'Revenue &amp; Expenses'!L70</f>
        <v>14.154455029034278</v>
      </c>
      <c r="M11" s="110">
        <f>'Revenue &amp; Expenses'!M70</f>
        <v>14.814299088777689</v>
      </c>
      <c r="N11" s="110">
        <f>'Revenue &amp; Expenses'!N70</f>
        <v>15.518386019630151</v>
      </c>
      <c r="O11" s="4"/>
      <c r="P11" s="4"/>
    </row>
    <row r="12" spans="2:16" ht="18" customHeight="1" x14ac:dyDescent="0.35">
      <c r="B12" s="111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0.188</v>
      </c>
      <c r="G19" s="44">
        <f>'TPC and MoF'!$D$17/5</f>
        <v>0.188</v>
      </c>
      <c r="H19" s="44">
        <f>'TPC and MoF'!$D$17/5</f>
        <v>0.188</v>
      </c>
      <c r="I19" s="44">
        <f>'TPC and MoF'!$D$17/5</f>
        <v>0.188</v>
      </c>
      <c r="J19" s="44">
        <f>'TPC and MoF'!$D$17/5</f>
        <v>0.188</v>
      </c>
      <c r="K19" s="44"/>
      <c r="L19" s="44"/>
      <c r="M19" s="44"/>
      <c r="N19" s="44"/>
    </row>
    <row r="20" spans="2:16" ht="18" customHeight="1" x14ac:dyDescent="0.35">
      <c r="B20" s="83" t="str">
        <f>B12</f>
        <v>operating expenses</v>
      </c>
      <c r="C20" s="83"/>
      <c r="D20" s="83"/>
      <c r="E20" s="83"/>
      <c r="F20" s="110" t="e">
        <f>SUM(F13:F19)</f>
        <v>#REF!</v>
      </c>
      <c r="G20" s="110" t="e">
        <f t="shared" ref="G20:N20" si="3">SUM(G13:G19)</f>
        <v>#REF!</v>
      </c>
      <c r="H20" s="110" t="e">
        <f t="shared" si="3"/>
        <v>#REF!</v>
      </c>
      <c r="I20" s="110" t="e">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="e">
        <f t="shared" si="3"/>
        <v>#REF!</v>
      </c>
      <c r="M20" s="110" t="e">
        <f t="shared" si="3"/>
        <v>#REF!</v>
      </c>
      <c r="N20" s="110" t="e">
        <f t="shared" si="3"/>
        <v>#REF!</v>
      </c>
      <c r="O20" s="4"/>
      <c r="P20" s="4"/>
    </row>
    <row r="21" spans="2:16" ht="18" customHeight="1" x14ac:dyDescent="0.35">
      <c r="B21" s="83" t="s">
        <v>156</v>
      </c>
      <c r="C21" s="83"/>
      <c r="D21" s="83"/>
      <c r="E21" s="83"/>
      <c r="F21" s="110" t="e">
        <f t="shared" ref="F21:N21" si="4">F11-F20</f>
        <v>#REF!</v>
      </c>
      <c r="G21" s="110" t="e">
        <f t="shared" si="4"/>
        <v>#REF!</v>
      </c>
      <c r="H21" s="110" t="e">
        <f t="shared" si="4"/>
        <v>#REF!</v>
      </c>
      <c r="I21" s="110" t="e">
        <f t="shared" si="4"/>
        <v>#REF!</v>
      </c>
      <c r="J21" s="110" t="e">
        <f t="shared" si="4"/>
        <v>#REF!</v>
      </c>
      <c r="K21" s="110" t="e">
        <f t="shared" si="4"/>
        <v>#REF!</v>
      </c>
      <c r="L21" s="110" t="e">
        <f t="shared" si="4"/>
        <v>#REF!</v>
      </c>
      <c r="M21" s="110" t="e">
        <f t="shared" si="4"/>
        <v>#REF!</v>
      </c>
      <c r="N21" s="110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0.30418307758200092</v>
      </c>
      <c r="G22" s="44">
        <f ca="1">'Depreciation Schedule'!G39</f>
        <v>0.91254923274600275</v>
      </c>
      <c r="H22" s="44">
        <f ca="1">'Depreciation Schedule'!H39</f>
        <v>0.91254923274600275</v>
      </c>
      <c r="I22" s="44">
        <f ca="1">'Depreciation Schedule'!I39</f>
        <v>0.91254923274600275</v>
      </c>
      <c r="J22" s="44">
        <f ca="1">'Depreciation Schedule'!J39</f>
        <v>0.91254923274600275</v>
      </c>
      <c r="K22" s="44">
        <f ca="1">'Depreciation Schedule'!K39</f>
        <v>0.91254923274600275</v>
      </c>
      <c r="L22" s="44">
        <f ca="1">'Depreciation Schedule'!L39</f>
        <v>0.91254923274600275</v>
      </c>
      <c r="M22" s="44">
        <f ca="1">'Depreciation Schedule'!M39</f>
        <v>0.91254923274600275</v>
      </c>
      <c r="N22" s="44">
        <f ca="1">'Depreciation Schedule'!N39</f>
        <v>0.91254923274600275</v>
      </c>
      <c r="O22" s="4"/>
      <c r="P22" s="4"/>
    </row>
    <row r="23" spans="2:16" ht="18" customHeight="1" x14ac:dyDescent="0.35">
      <c r="B23" s="83" t="s">
        <v>158</v>
      </c>
      <c r="C23" s="83"/>
      <c r="D23" s="83"/>
      <c r="E23" s="83"/>
      <c r="F23" s="110" t="e">
        <f t="shared" ref="F23:N23" ca="1" si="5">F21-F22</f>
        <v>#REF!</v>
      </c>
      <c r="G23" s="110" t="e">
        <f t="shared" ca="1" si="5"/>
        <v>#REF!</v>
      </c>
      <c r="H23" s="110" t="e">
        <f t="shared" ca="1" si="5"/>
        <v>#REF!</v>
      </c>
      <c r="I23" s="110" t="e">
        <f t="shared" ca="1" si="5"/>
        <v>#REF!</v>
      </c>
      <c r="J23" s="110" t="e">
        <f t="shared" ca="1" si="5"/>
        <v>#REF!</v>
      </c>
      <c r="K23" s="110" t="e">
        <f t="shared" ca="1" si="5"/>
        <v>#REF!</v>
      </c>
      <c r="L23" s="110" t="e">
        <f t="shared" ca="1" si="5"/>
        <v>#REF!</v>
      </c>
      <c r="M23" s="110" t="e">
        <f t="shared" ca="1" si="5"/>
        <v>#REF!</v>
      </c>
      <c r="N23" s="110" t="e">
        <f t="shared" ca="1" si="5"/>
        <v>#REF!</v>
      </c>
      <c r="O23" s="4"/>
      <c r="P23" s="4"/>
    </row>
    <row r="24" spans="2:16" ht="18" customHeight="1" x14ac:dyDescent="0.35">
      <c r="B24" s="111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0.44162078834174923</v>
      </c>
      <c r="G25" s="44">
        <f ca="1">'Loan Schedule'!G16</f>
        <v>1.2298591967379084</v>
      </c>
      <c r="H25" s="44">
        <f ca="1">'Loan Schedule'!H16</f>
        <v>1.0640354848181897</v>
      </c>
      <c r="I25" s="44">
        <f ca="1">'Loan Schedule'!I16</f>
        <v>0.89157882442168268</v>
      </c>
      <c r="J25" s="44">
        <f ca="1">'Loan Schedule'!J16</f>
        <v>0.70585626707159865</v>
      </c>
      <c r="K25" s="44">
        <f ca="1">'Loan Schedule'!K16</f>
        <v>0.51350076124472566</v>
      </c>
      <c r="L25" s="44">
        <f ca="1">'Loan Schedule'!L16</f>
        <v>0.31782878117945834</v>
      </c>
      <c r="M25" s="44">
        <f ca="1">'Loan Schedule'!M16</f>
        <v>9.9839693218329015E-2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3" t="s">
        <v>162</v>
      </c>
      <c r="C27" s="83"/>
      <c r="D27" s="83"/>
      <c r="E27" s="83"/>
      <c r="F27" s="110">
        <f ca="1">F25+F26</f>
        <v>0.44162078834174923</v>
      </c>
      <c r="G27" s="110">
        <f t="shared" ref="G27:N27" ca="1" si="6">G25+G26</f>
        <v>1.2298591967379084</v>
      </c>
      <c r="H27" s="110">
        <f t="shared" ca="1" si="6"/>
        <v>1.0640354848181897</v>
      </c>
      <c r="I27" s="110">
        <f t="shared" ca="1" si="6"/>
        <v>0.89157882442168268</v>
      </c>
      <c r="J27" s="110">
        <f t="shared" ca="1" si="6"/>
        <v>0.70585626707159865</v>
      </c>
      <c r="K27" s="110">
        <f t="shared" ca="1" si="6"/>
        <v>0.51350076124472566</v>
      </c>
      <c r="L27" s="110">
        <f t="shared" ca="1" si="6"/>
        <v>0.31782878117945834</v>
      </c>
      <c r="M27" s="110">
        <f t="shared" ca="1" si="6"/>
        <v>9.9839693218329015E-2</v>
      </c>
      <c r="N27" s="110">
        <f t="shared" si="6"/>
        <v>0</v>
      </c>
      <c r="O27" s="4"/>
      <c r="P27" s="4"/>
    </row>
    <row r="28" spans="2:16" ht="18" customHeight="1" x14ac:dyDescent="0.35">
      <c r="B28" s="83" t="s">
        <v>134</v>
      </c>
      <c r="C28" s="83"/>
      <c r="D28" s="83"/>
      <c r="E28" s="83"/>
      <c r="F28" s="110" t="e">
        <f t="shared" ref="F28:N28" ca="1" si="7">F23-F27</f>
        <v>#REF!</v>
      </c>
      <c r="G28" s="110" t="e">
        <f t="shared" ca="1" si="7"/>
        <v>#REF!</v>
      </c>
      <c r="H28" s="110" t="e">
        <f t="shared" ca="1" si="7"/>
        <v>#REF!</v>
      </c>
      <c r="I28" s="110" t="e">
        <f t="shared" ca="1" si="7"/>
        <v>#REF!</v>
      </c>
      <c r="J28" s="110" t="e">
        <f t="shared" ca="1" si="7"/>
        <v>#REF!</v>
      </c>
      <c r="K28" s="110" t="e">
        <f t="shared" ca="1" si="7"/>
        <v>#REF!</v>
      </c>
      <c r="L28" s="110" t="e">
        <f t="shared" ca="1" si="7"/>
        <v>#REF!</v>
      </c>
      <c r="M28" s="110" t="e">
        <f t="shared" ca="1" si="7"/>
        <v>#REF!</v>
      </c>
      <c r="N28" s="110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1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0.30418307758200092</v>
      </c>
      <c r="G35" s="44">
        <f t="shared" ref="G35:N35" ca="1" si="10">G22</f>
        <v>0.91254923274600275</v>
      </c>
      <c r="H35" s="44">
        <f t="shared" ca="1" si="10"/>
        <v>0.91254923274600275</v>
      </c>
      <c r="I35" s="44">
        <f t="shared" ca="1" si="10"/>
        <v>0.91254923274600275</v>
      </c>
      <c r="J35" s="44">
        <f t="shared" ca="1" si="10"/>
        <v>0.91254923274600275</v>
      </c>
      <c r="K35" s="44">
        <f t="shared" ca="1" si="10"/>
        <v>0.91254923274600275</v>
      </c>
      <c r="L35" s="44">
        <f t="shared" ca="1" si="10"/>
        <v>0.91254923274600275</v>
      </c>
      <c r="M35" s="44">
        <f t="shared" ca="1" si="10"/>
        <v>0.91254923274600275</v>
      </c>
      <c r="N35" s="44">
        <f t="shared" ca="1" si="10"/>
        <v>0.91254923274600275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0.188</v>
      </c>
      <c r="G36" s="44">
        <f t="shared" ref="G36:N36" si="11">G19</f>
        <v>0.188</v>
      </c>
      <c r="H36" s="44">
        <f t="shared" si="11"/>
        <v>0.188</v>
      </c>
      <c r="I36" s="44">
        <f t="shared" si="11"/>
        <v>0.188</v>
      </c>
      <c r="J36" s="44">
        <f t="shared" si="11"/>
        <v>0.188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3" t="s">
        <v>166</v>
      </c>
      <c r="C37" s="83"/>
      <c r="D37" s="83"/>
      <c r="E37" s="83"/>
      <c r="F37" s="110" t="e">
        <f ca="1">SUM(F34:F36)</f>
        <v>#REF!</v>
      </c>
      <c r="G37" s="110" t="e">
        <f t="shared" ref="G37:N37" ca="1" si="12">SUM(G34:G36)</f>
        <v>#REF!</v>
      </c>
      <c r="H37" s="110" t="e">
        <f t="shared" ca="1" si="12"/>
        <v>#REF!</v>
      </c>
      <c r="I37" s="110" t="e">
        <f t="shared" ca="1" si="12"/>
        <v>#REF!</v>
      </c>
      <c r="J37" s="110" t="e">
        <f t="shared" ca="1" si="12"/>
        <v>#REF!</v>
      </c>
      <c r="K37" s="110" t="e">
        <f t="shared" ca="1" si="12"/>
        <v>#REF!</v>
      </c>
      <c r="L37" s="110" t="e">
        <f t="shared" ca="1" si="12"/>
        <v>#REF!</v>
      </c>
      <c r="M37" s="110" t="e">
        <f t="shared" ca="1" si="12"/>
        <v>#REF!</v>
      </c>
      <c r="N37" s="110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3" t="s">
        <v>170</v>
      </c>
      <c r="C39" s="83"/>
      <c r="D39" s="83"/>
      <c r="E39" s="83"/>
      <c r="F39" s="110" t="e">
        <f ca="1">F37-F38</f>
        <v>#REF!</v>
      </c>
      <c r="G39" s="110" t="e">
        <f t="shared" ref="G39:N39" ca="1" si="13">G37-G38</f>
        <v>#REF!</v>
      </c>
      <c r="H39" s="110" t="e">
        <f t="shared" ca="1" si="13"/>
        <v>#REF!</v>
      </c>
      <c r="I39" s="110" t="e">
        <f t="shared" ca="1" si="13"/>
        <v>#REF!</v>
      </c>
      <c r="J39" s="110" t="e">
        <f t="shared" ca="1" si="13"/>
        <v>#REF!</v>
      </c>
      <c r="K39" s="110" t="e">
        <f t="shared" ca="1" si="13"/>
        <v>#REF!</v>
      </c>
      <c r="L39" s="110" t="e">
        <f t="shared" ca="1" si="13"/>
        <v>#REF!</v>
      </c>
      <c r="M39" s="110" t="e">
        <f t="shared" ca="1" si="13"/>
        <v>#REF!</v>
      </c>
      <c r="N39" s="110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5" t="e">
        <f ca="1">E40+F39</f>
        <v>#REF!</v>
      </c>
      <c r="G40" s="125" t="e">
        <f t="shared" ref="G40:N40" ca="1" si="14">F40+G39</f>
        <v>#REF!</v>
      </c>
      <c r="H40" s="125" t="e">
        <f t="shared" ca="1" si="14"/>
        <v>#REF!</v>
      </c>
      <c r="I40" s="125" t="e">
        <f t="shared" ca="1" si="14"/>
        <v>#REF!</v>
      </c>
      <c r="J40" s="125" t="e">
        <f t="shared" ca="1" si="14"/>
        <v>#REF!</v>
      </c>
      <c r="K40" s="125" t="e">
        <f t="shared" ca="1" si="14"/>
        <v>#REF!</v>
      </c>
      <c r="L40" s="125" t="e">
        <f t="shared" ca="1" si="14"/>
        <v>#REF!</v>
      </c>
      <c r="M40" s="125" t="e">
        <f t="shared" ca="1" si="14"/>
        <v>#REF!</v>
      </c>
      <c r="N40" s="125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1" t="s">
        <v>172</v>
      </c>
    </row>
    <row r="44" spans="2:16" ht="18" customHeight="1" x14ac:dyDescent="0.35">
      <c r="B44" s="4" t="s">
        <v>117</v>
      </c>
      <c r="F44" s="44">
        <f t="shared" ref="F44:N44" si="15">F11</f>
        <v>3.7213768384000003</v>
      </c>
      <c r="G44" s="44">
        <f t="shared" si="15"/>
        <v>11.425299440960002</v>
      </c>
      <c r="H44" s="44">
        <f t="shared" si="15"/>
        <v>11.903166813008001</v>
      </c>
      <c r="I44" s="44">
        <f t="shared" si="15"/>
        <v>12.412764303658401</v>
      </c>
      <c r="J44" s="44">
        <f t="shared" si="15"/>
        <v>12.95626617509132</v>
      </c>
      <c r="K44" s="44">
        <f t="shared" si="15"/>
        <v>13.535999484314639</v>
      </c>
      <c r="L44" s="44">
        <f t="shared" si="15"/>
        <v>14.154455029034278</v>
      </c>
      <c r="M44" s="44">
        <f t="shared" si="15"/>
        <v>14.814299088777689</v>
      </c>
      <c r="N44" s="44">
        <f t="shared" si="15"/>
        <v>15.518386019630151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6" t="s">
        <v>173</v>
      </c>
      <c r="C49" s="127"/>
      <c r="D49" s="127"/>
      <c r="E49" s="127"/>
      <c r="F49" s="128" t="e">
        <f>F45/F44</f>
        <v>#REF!</v>
      </c>
      <c r="G49" s="128" t="e">
        <f>G45/G44</f>
        <v>#REF!</v>
      </c>
      <c r="H49" s="128" t="e">
        <f t="shared" ref="H49:N49" si="19">H45/H44</f>
        <v>#REF!</v>
      </c>
      <c r="I49" s="128" t="e">
        <f t="shared" si="19"/>
        <v>#REF!</v>
      </c>
      <c r="J49" s="128" t="e">
        <f t="shared" si="19"/>
        <v>#REF!</v>
      </c>
      <c r="K49" s="128" t="e">
        <f t="shared" si="19"/>
        <v>#REF!</v>
      </c>
      <c r="L49" s="128" t="e">
        <f t="shared" si="19"/>
        <v>#REF!</v>
      </c>
      <c r="M49" s="128" t="e">
        <f t="shared" si="19"/>
        <v>#REF!</v>
      </c>
      <c r="N49" s="128" t="e">
        <f t="shared" si="19"/>
        <v>#REF!</v>
      </c>
    </row>
    <row r="50" spans="2:14" ht="18" customHeight="1" x14ac:dyDescent="0.35">
      <c r="B50" s="126" t="s">
        <v>176</v>
      </c>
      <c r="C50" s="127"/>
      <c r="D50" s="127"/>
      <c r="E50" s="127"/>
      <c r="F50" s="128" t="e">
        <f ca="1">F46/F44</f>
        <v>#REF!</v>
      </c>
      <c r="G50" s="128" t="e">
        <f ca="1">G46/G44</f>
        <v>#REF!</v>
      </c>
      <c r="H50" s="128" t="e">
        <f t="shared" ref="H50:N50" ca="1" si="20">H46/H44</f>
        <v>#REF!</v>
      </c>
      <c r="I50" s="128" t="e">
        <f t="shared" ca="1" si="20"/>
        <v>#REF!</v>
      </c>
      <c r="J50" s="128" t="e">
        <f t="shared" ca="1" si="20"/>
        <v>#REF!</v>
      </c>
      <c r="K50" s="128" t="e">
        <f t="shared" ca="1" si="20"/>
        <v>#REF!</v>
      </c>
      <c r="L50" s="128" t="e">
        <f t="shared" ca="1" si="20"/>
        <v>#REF!</v>
      </c>
      <c r="M50" s="128" t="e">
        <f t="shared" ca="1" si="20"/>
        <v>#REF!</v>
      </c>
      <c r="N50" s="128" t="e">
        <f t="shared" ca="1" si="20"/>
        <v>#REF!</v>
      </c>
    </row>
    <row r="51" spans="2:14" ht="18" customHeight="1" x14ac:dyDescent="0.35">
      <c r="B51" s="126" t="s">
        <v>174</v>
      </c>
      <c r="C51" s="127"/>
      <c r="D51" s="127"/>
      <c r="E51" s="127"/>
      <c r="F51" s="128" t="e">
        <f ca="1">F47/F44</f>
        <v>#REF!</v>
      </c>
      <c r="G51" s="128" t="e">
        <f ca="1">G47/G44</f>
        <v>#REF!</v>
      </c>
      <c r="H51" s="128" t="e">
        <f t="shared" ref="H51:N51" ca="1" si="21">H47/H44</f>
        <v>#REF!</v>
      </c>
      <c r="I51" s="128" t="e">
        <f t="shared" ca="1" si="21"/>
        <v>#REF!</v>
      </c>
      <c r="J51" s="128" t="e">
        <f t="shared" ca="1" si="21"/>
        <v>#REF!</v>
      </c>
      <c r="K51" s="128" t="e">
        <f t="shared" ca="1" si="21"/>
        <v>#REF!</v>
      </c>
      <c r="L51" s="128" t="e">
        <f t="shared" ca="1" si="21"/>
        <v>#REF!</v>
      </c>
      <c r="M51" s="128" t="e">
        <f t="shared" ca="1" si="21"/>
        <v>#REF!</v>
      </c>
      <c r="N51" s="128" t="e">
        <f t="shared" ca="1" si="21"/>
        <v>#REF!</v>
      </c>
    </row>
    <row r="52" spans="2:14" ht="18" customHeight="1" x14ac:dyDescent="0.35">
      <c r="B52" s="126" t="s">
        <v>175</v>
      </c>
      <c r="C52" s="127"/>
      <c r="D52" s="127"/>
      <c r="E52" s="127"/>
      <c r="F52" s="127"/>
      <c r="G52" s="128">
        <f>G44/F44-1</f>
        <v>2.0701807253339841</v>
      </c>
      <c r="H52" s="128">
        <f t="shared" ref="H52:N52" si="22">H44/G44-1</f>
        <v>4.1825369612181307E-2</v>
      </c>
      <c r="I52" s="128">
        <f t="shared" si="22"/>
        <v>4.281192548637569E-2</v>
      </c>
      <c r="J52" s="128">
        <f t="shared" si="22"/>
        <v>4.3785723964220757E-2</v>
      </c>
      <c r="K52" s="128">
        <f t="shared" si="22"/>
        <v>4.4745399746253023E-2</v>
      </c>
      <c r="L52" s="128">
        <f t="shared" si="22"/>
        <v>4.5689684417932863E-2</v>
      </c>
      <c r="M52" s="128">
        <f t="shared" si="22"/>
        <v>4.661741186007573E-2</v>
      </c>
      <c r="N52" s="128">
        <f t="shared" si="22"/>
        <v>4.7527522337241779E-2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Bhivandi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1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2">
        <v>0</v>
      </c>
      <c r="B11" s="83" t="s">
        <v>117</v>
      </c>
      <c r="C11" s="83"/>
      <c r="D11" s="83"/>
      <c r="E11" s="83"/>
      <c r="F11" s="139">
        <f>'Revenue &amp; Expenses'!F70*(1-$A$11)</f>
        <v>3.7213768384000003</v>
      </c>
      <c r="G11" s="139">
        <f>'Revenue &amp; Expenses'!G70*(1-$A$11)</f>
        <v>11.425299440960002</v>
      </c>
      <c r="H11" s="139">
        <f>'Revenue &amp; Expenses'!H70*(1-$A$11)</f>
        <v>11.903166813008001</v>
      </c>
      <c r="I11" s="139">
        <f>'Revenue &amp; Expenses'!I70*(1-$A$11)</f>
        <v>12.412764303658401</v>
      </c>
      <c r="J11" s="139">
        <f>'Revenue &amp; Expenses'!J70*(1-$A$11)</f>
        <v>12.95626617509132</v>
      </c>
      <c r="K11" s="139">
        <f>'Revenue &amp; Expenses'!K70*(1-$A$11)</f>
        <v>13.535999484314639</v>
      </c>
      <c r="L11" s="139">
        <f>'Revenue &amp; Expenses'!L70*(1-$A$11)</f>
        <v>14.154455029034278</v>
      </c>
      <c r="M11" s="139">
        <f>'Revenue &amp; Expenses'!M70*(1-$A$11)</f>
        <v>14.814299088777689</v>
      </c>
      <c r="N11" s="139">
        <f>'Revenue &amp; Expenses'!N70*(1-$A$11)</f>
        <v>15.518386019630151</v>
      </c>
      <c r="O11" s="139">
        <f>'Revenue &amp; Expenses'!O70*(1-$A$11)</f>
        <v>16.269771765256248</v>
      </c>
      <c r="P11" s="4"/>
    </row>
    <row r="12" spans="1:16" ht="18" customHeight="1" x14ac:dyDescent="0.35">
      <c r="B12" s="111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5">
        <f>'Revenue &amp; Expenses'!F83</f>
        <v>0.68</v>
      </c>
      <c r="G13" s="215">
        <f>'Revenue &amp; Expenses'!G83</f>
        <v>2.1419999999999999</v>
      </c>
      <c r="H13" s="215">
        <f>'Revenue &amp; Expenses'!H83</f>
        <v>2.2490999999999999</v>
      </c>
      <c r="I13" s="215">
        <f>'Revenue &amp; Expenses'!I83</f>
        <v>2.3615550000000001</v>
      </c>
      <c r="J13" s="215">
        <f>'Revenue &amp; Expenses'!J83</f>
        <v>2.4796327500000004</v>
      </c>
      <c r="K13" s="215">
        <f>'Revenue &amp; Expenses'!K83</f>
        <v>2.6036143875000008</v>
      </c>
      <c r="L13" s="215">
        <f>'Revenue &amp; Expenses'!L83</f>
        <v>2.733795106875001</v>
      </c>
      <c r="M13" s="215">
        <f>'Revenue &amp; Expenses'!M83</f>
        <v>2.8704848622187509</v>
      </c>
      <c r="N13" s="215">
        <f>'Revenue &amp; Expenses'!N83</f>
        <v>3.0140091053296891</v>
      </c>
      <c r="O13" s="215">
        <f>'Revenue &amp; Expenses'!O83</f>
        <v>3.1647095605961733</v>
      </c>
      <c r="P13" s="4"/>
    </row>
    <row r="14" spans="1:16" ht="18" customHeight="1" x14ac:dyDescent="0.35">
      <c r="B14" s="4" t="s">
        <v>351</v>
      </c>
      <c r="C14" s="130"/>
      <c r="D14" s="4"/>
      <c r="E14" s="4"/>
      <c r="F14" s="215">
        <f>'Revenue &amp; Expenses'!F91</f>
        <v>1.02</v>
      </c>
      <c r="G14" s="215">
        <f>'Revenue &amp; Expenses'!G91</f>
        <v>3.2894999999999999</v>
      </c>
      <c r="H14" s="215">
        <f>'Revenue &amp; Expenses'!H91</f>
        <v>3.5362125</v>
      </c>
      <c r="I14" s="215">
        <f>'Revenue &amp; Expenses'!I91</f>
        <v>3.8014284374999998</v>
      </c>
      <c r="J14" s="215">
        <f>'Revenue &amp; Expenses'!J91</f>
        <v>4.0865355703124999</v>
      </c>
      <c r="K14" s="215">
        <f>'Revenue &amp; Expenses'!K91</f>
        <v>4.3930257380859379</v>
      </c>
      <c r="L14" s="215">
        <f>'Revenue &amp; Expenses'!L91</f>
        <v>4.7225026684423828</v>
      </c>
      <c r="M14" s="215">
        <f>'Revenue &amp; Expenses'!M91</f>
        <v>5.0766903685755613</v>
      </c>
      <c r="N14" s="215">
        <f>'Revenue &amp; Expenses'!N91</f>
        <v>5.4574421462187273</v>
      </c>
      <c r="O14" s="215">
        <f>'Revenue &amp; Expenses'!O91</f>
        <v>5.866750307185133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5">
        <f>'Revenue &amp; Expenses'!F98</f>
        <v>0</v>
      </c>
      <c r="G15" s="215">
        <f>'Revenue &amp; Expenses'!G98</f>
        <v>0</v>
      </c>
      <c r="H15" s="215">
        <f>'Revenue &amp; Expenses'!H98</f>
        <v>0.20279999999999998</v>
      </c>
      <c r="I15" s="215">
        <f>'Revenue &amp; Expenses'!I98</f>
        <v>0.21293999999999999</v>
      </c>
      <c r="J15" s="215">
        <f>'Revenue &amp; Expenses'!J98</f>
        <v>0.22358700000000001</v>
      </c>
      <c r="K15" s="215">
        <f>'Revenue &amp; Expenses'!K98</f>
        <v>0.23476635000000001</v>
      </c>
      <c r="L15" s="215">
        <f>'Revenue &amp; Expenses'!L98</f>
        <v>0.24650466750000002</v>
      </c>
      <c r="M15" s="215">
        <f>'Revenue &amp; Expenses'!M98</f>
        <v>0.25882990087500002</v>
      </c>
      <c r="N15" s="215">
        <f>'Revenue &amp; Expenses'!N98</f>
        <v>0.27177139591875005</v>
      </c>
      <c r="O15" s="215">
        <f>'Revenue &amp; Expenses'!O98</f>
        <v>0.28535996571468758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5">
        <f>'Revenue &amp; Expenses'!F113</f>
        <v>0.39884695999999997</v>
      </c>
      <c r="G16" s="215">
        <f>'Revenue &amp; Expenses'!G113</f>
        <v>1.2450879240000001</v>
      </c>
      <c r="H16" s="215">
        <f>'Revenue &amp; Expenses'!H113</f>
        <v>1.2960623202000001</v>
      </c>
      <c r="I16" s="215">
        <f>'Revenue &amp; Expenses'!I113</f>
        <v>1.3495854362100002</v>
      </c>
      <c r="J16" s="215">
        <f>'Revenue &amp; Expenses'!J113</f>
        <v>1.4057847080205004</v>
      </c>
      <c r="K16" s="215">
        <f>'Revenue &amp; Expenses'!K113</f>
        <v>1.4647939434215256</v>
      </c>
      <c r="L16" s="215">
        <f>'Revenue &amp; Expenses'!L113</f>
        <v>1.5267536405926017</v>
      </c>
      <c r="M16" s="215">
        <f>'Revenue &amp; Expenses'!M113</f>
        <v>1.5918113226222319</v>
      </c>
      <c r="N16" s="215">
        <f>'Revenue &amp; Expenses'!N113</f>
        <v>1.6601218887533435</v>
      </c>
      <c r="O16" s="215">
        <f>'Revenue &amp; Expenses'!O113</f>
        <v>1.731847983191011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5">
        <f>'Revenue &amp; Expenses'!F103</f>
        <v>5.5820652576000003E-2</v>
      </c>
      <c r="G17" s="215">
        <f>'Revenue &amp; Expenses'!G103</f>
        <v>0.17137949161440003</v>
      </c>
      <c r="H17" s="215">
        <f>'Revenue &amp; Expenses'!H103</f>
        <v>0.17854750219512</v>
      </c>
      <c r="I17" s="215">
        <f>'Revenue &amp; Expenses'!I103</f>
        <v>0.18619146455487601</v>
      </c>
      <c r="J17" s="215">
        <f>'Revenue &amp; Expenses'!J103</f>
        <v>0.19434399262636981</v>
      </c>
      <c r="K17" s="215">
        <f>'Revenue &amp; Expenses'!K103</f>
        <v>0.20303999226471958</v>
      </c>
      <c r="L17" s="215">
        <f>'Revenue &amp; Expenses'!L103</f>
        <v>0.21231682543551417</v>
      </c>
      <c r="M17" s="215">
        <f>'Revenue &amp; Expenses'!M103</f>
        <v>0.22221448633166532</v>
      </c>
      <c r="N17" s="215">
        <f>'Revenue &amp; Expenses'!N103</f>
        <v>0.23277579029445225</v>
      </c>
      <c r="O17" s="215">
        <f>'Revenue &amp; Expenses'!O103</f>
        <v>0.2440465764788437</v>
      </c>
      <c r="P17" s="4"/>
    </row>
    <row r="18" spans="1:16" ht="18" customHeight="1" x14ac:dyDescent="0.35">
      <c r="A18" s="242">
        <v>0</v>
      </c>
      <c r="B18" s="83" t="s">
        <v>461</v>
      </c>
      <c r="C18" s="83"/>
      <c r="D18" s="83"/>
      <c r="E18" s="83"/>
      <c r="F18" s="110">
        <f t="shared" ref="F18:O18" si="3">SUM(F13:F17)*(1+$A$18)</f>
        <v>2.1546676125760005</v>
      </c>
      <c r="G18" s="110">
        <f t="shared" si="3"/>
        <v>6.8479674156143995</v>
      </c>
      <c r="H18" s="110">
        <f t="shared" si="3"/>
        <v>7.4627223223951198</v>
      </c>
      <c r="I18" s="110">
        <f t="shared" si="3"/>
        <v>7.9117003382648754</v>
      </c>
      <c r="J18" s="110">
        <f t="shared" si="3"/>
        <v>8.3898840209593715</v>
      </c>
      <c r="K18" s="110">
        <f t="shared" si="3"/>
        <v>8.8992404112721832</v>
      </c>
      <c r="L18" s="110">
        <f t="shared" si="3"/>
        <v>9.4418729088455002</v>
      </c>
      <c r="M18" s="110">
        <f t="shared" si="3"/>
        <v>10.020030940623212</v>
      </c>
      <c r="N18" s="110">
        <f t="shared" si="3"/>
        <v>10.636120326514961</v>
      </c>
      <c r="O18" s="110">
        <f t="shared" si="3"/>
        <v>11.29271439316585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1.5667092258239999</v>
      </c>
      <c r="G19" s="44">
        <f t="shared" ref="G19:O19" si="4">+G11-G18</f>
        <v>4.5773320253456022</v>
      </c>
      <c r="H19" s="44">
        <f t="shared" si="4"/>
        <v>4.4404444906128813</v>
      </c>
      <c r="I19" s="44">
        <f t="shared" si="4"/>
        <v>4.5010639653935254</v>
      </c>
      <c r="J19" s="44">
        <f t="shared" si="4"/>
        <v>4.5663821541319489</v>
      </c>
      <c r="K19" s="44">
        <f t="shared" si="4"/>
        <v>4.6367590730424553</v>
      </c>
      <c r="L19" s="44">
        <f t="shared" si="4"/>
        <v>4.7125821201887774</v>
      </c>
      <c r="M19" s="44">
        <f t="shared" si="4"/>
        <v>4.7942681481544778</v>
      </c>
      <c r="N19" s="44">
        <f t="shared" si="4"/>
        <v>4.8822656931151904</v>
      </c>
      <c r="O19" s="44">
        <f t="shared" si="4"/>
        <v>4.9770573720903979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5">
        <f ca="1">'Depreciation Schedule'!F39</f>
        <v>0.30418307758200092</v>
      </c>
      <c r="G20" s="215">
        <f ca="1">'Depreciation Schedule'!G39</f>
        <v>0.91254923274600275</v>
      </c>
      <c r="H20" s="215">
        <f ca="1">'Depreciation Schedule'!H39</f>
        <v>0.91254923274600275</v>
      </c>
      <c r="I20" s="215">
        <f ca="1">'Depreciation Schedule'!I39</f>
        <v>0.91254923274600275</v>
      </c>
      <c r="J20" s="215">
        <f ca="1">'Depreciation Schedule'!J39</f>
        <v>0.91254923274600275</v>
      </c>
      <c r="K20" s="215">
        <f ca="1">'Depreciation Schedule'!K39</f>
        <v>0.91254923274600275</v>
      </c>
      <c r="L20" s="215">
        <f ca="1">'Depreciation Schedule'!L39</f>
        <v>0.91254923274600275</v>
      </c>
      <c r="M20" s="215">
        <f ca="1">'Depreciation Schedule'!M39</f>
        <v>0.91254923274600275</v>
      </c>
      <c r="N20" s="215">
        <f ca="1">'Depreciation Schedule'!N39</f>
        <v>0.91254923274600275</v>
      </c>
      <c r="O20" s="215">
        <f ca="1">'Depreciation Schedule'!O39</f>
        <v>0.91254923274600275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1.2625261482419989</v>
      </c>
      <c r="G21" s="44">
        <f t="shared" ref="G21:O21" ca="1" si="5">G19-G20</f>
        <v>3.6647827925995995</v>
      </c>
      <c r="H21" s="44">
        <f t="shared" ca="1" si="5"/>
        <v>3.5278952578668785</v>
      </c>
      <c r="I21" s="44">
        <f t="shared" ca="1" si="5"/>
        <v>3.5885147326475226</v>
      </c>
      <c r="J21" s="44">
        <f t="shared" ca="1" si="5"/>
        <v>3.6538329213859462</v>
      </c>
      <c r="K21" s="44">
        <f t="shared" ca="1" si="5"/>
        <v>3.7242098402964525</v>
      </c>
      <c r="L21" s="44">
        <f t="shared" ca="1" si="5"/>
        <v>3.8000328874427747</v>
      </c>
      <c r="M21" s="44">
        <f t="shared" ca="1" si="5"/>
        <v>3.881718915408475</v>
      </c>
      <c r="N21" s="44">
        <f t="shared" ca="1" si="5"/>
        <v>3.9697164603691877</v>
      </c>
      <c r="O21" s="44">
        <f t="shared" ca="1" si="5"/>
        <v>4.0645081393443956</v>
      </c>
      <c r="P21" s="4"/>
    </row>
    <row r="22" spans="1:16" ht="18" customHeight="1" x14ac:dyDescent="0.35">
      <c r="B22" s="111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7">
        <f ca="1">'Loan Schedule'!F16</f>
        <v>0.44162078834174923</v>
      </c>
      <c r="G23" s="137">
        <f ca="1">'Loan Schedule'!G16</f>
        <v>1.2298591967379084</v>
      </c>
      <c r="H23" s="137">
        <f ca="1">'Loan Schedule'!H16</f>
        <v>1.0640354848181897</v>
      </c>
      <c r="I23" s="137">
        <f ca="1">'Loan Schedule'!I16</f>
        <v>0.89157882442168268</v>
      </c>
      <c r="J23" s="137">
        <f ca="1">'Loan Schedule'!J16</f>
        <v>0.70585626707159865</v>
      </c>
      <c r="K23" s="137">
        <f ca="1">'Loan Schedule'!K16</f>
        <v>0.51350076124472566</v>
      </c>
      <c r="L23" s="137">
        <f ca="1">'Loan Schedule'!L16</f>
        <v>0.31782878117945834</v>
      </c>
      <c r="M23" s="137">
        <f ca="1">'Loan Schedule'!M16</f>
        <v>9.9839693218329015E-2</v>
      </c>
      <c r="N23" s="137">
        <f>'Loan Schedule'!N16</f>
        <v>0</v>
      </c>
      <c r="O23" s="137">
        <f>'Loan Schedule'!O16</f>
        <v>0</v>
      </c>
      <c r="P23" s="4"/>
    </row>
    <row r="24" spans="1:16" s="88" customFormat="1" ht="18" customHeight="1" x14ac:dyDescent="0.35">
      <c r="B24" s="88" t="s">
        <v>161</v>
      </c>
      <c r="F24" s="217">
        <f>'Working Capital'!F46</f>
        <v>4.7500000000000001E-2</v>
      </c>
      <c r="G24" s="217">
        <f>'Working Capital'!G46</f>
        <v>4.7500000000000001E-2</v>
      </c>
      <c r="H24" s="217">
        <f>'Working Capital'!H46</f>
        <v>4.7500000000000001E-2</v>
      </c>
      <c r="I24" s="217">
        <f>'Working Capital'!I46</f>
        <v>4.7500000000000001E-2</v>
      </c>
      <c r="J24" s="217">
        <f>'Working Capital'!J46</f>
        <v>4.7500000000000001E-2</v>
      </c>
      <c r="K24" s="217">
        <f>'Working Capital'!K46</f>
        <v>4.7500000000000001E-2</v>
      </c>
      <c r="L24" s="217">
        <f>'Working Capital'!L46</f>
        <v>4.7500000000000001E-2</v>
      </c>
      <c r="M24" s="217">
        <f>'Working Capital'!M46</f>
        <v>4.7500000000000001E-2</v>
      </c>
      <c r="N24" s="217">
        <f>'Working Capital'!N46</f>
        <v>4.7500000000000001E-2</v>
      </c>
      <c r="O24" s="217">
        <f>'Working Capital'!O46</f>
        <v>4.7500000000000001E-2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0.48912078834174921</v>
      </c>
      <c r="G25" s="44">
        <f t="shared" ref="G25:O25" ca="1" si="6">G23+G24</f>
        <v>1.2773591967379085</v>
      </c>
      <c r="H25" s="44">
        <f t="shared" ca="1" si="6"/>
        <v>1.1115354848181898</v>
      </c>
      <c r="I25" s="44">
        <f t="shared" ca="1" si="6"/>
        <v>0.93907882442168267</v>
      </c>
      <c r="J25" s="44">
        <f t="shared" ca="1" si="6"/>
        <v>0.75335626707159864</v>
      </c>
      <c r="K25" s="44">
        <f t="shared" ca="1" si="6"/>
        <v>0.56100076124472564</v>
      </c>
      <c r="L25" s="44">
        <f t="shared" ca="1" si="6"/>
        <v>0.36532878117945833</v>
      </c>
      <c r="M25" s="44">
        <f t="shared" ca="1" si="6"/>
        <v>0.14733969321832902</v>
      </c>
      <c r="N25" s="44">
        <f t="shared" si="6"/>
        <v>4.7500000000000001E-2</v>
      </c>
      <c r="O25" s="44">
        <f t="shared" si="6"/>
        <v>4.7500000000000001E-2</v>
      </c>
      <c r="P25" s="4"/>
    </row>
    <row r="26" spans="1:16" ht="18" customHeight="1" x14ac:dyDescent="0.35">
      <c r="B26" s="83" t="s">
        <v>183</v>
      </c>
      <c r="C26" s="83"/>
      <c r="D26" s="83"/>
      <c r="E26" s="83"/>
      <c r="F26" s="110">
        <f ca="1">F21-F25</f>
        <v>0.77340535990024972</v>
      </c>
      <c r="G26" s="110">
        <f t="shared" ref="G26:O26" ca="1" si="7">G21-G25</f>
        <v>2.3874235958616907</v>
      </c>
      <c r="H26" s="110">
        <f t="shared" ca="1" si="7"/>
        <v>2.416359773048689</v>
      </c>
      <c r="I26" s="110">
        <f t="shared" ca="1" si="7"/>
        <v>2.6494359082258399</v>
      </c>
      <c r="J26" s="110">
        <f t="shared" ca="1" si="7"/>
        <v>2.9004766543143474</v>
      </c>
      <c r="K26" s="110">
        <f t="shared" ca="1" si="7"/>
        <v>3.1632090790517271</v>
      </c>
      <c r="L26" s="110">
        <f t="shared" ca="1" si="7"/>
        <v>3.4347041062633163</v>
      </c>
      <c r="M26" s="110">
        <f t="shared" ca="1" si="7"/>
        <v>3.734379222190146</v>
      </c>
      <c r="N26" s="110">
        <f t="shared" ca="1" si="7"/>
        <v>3.9222164603691878</v>
      </c>
      <c r="O26" s="110">
        <f t="shared" ca="1" si="7"/>
        <v>4.0170081393443953</v>
      </c>
      <c r="P26" s="4"/>
    </row>
    <row r="27" spans="1:16" ht="18" customHeight="1" x14ac:dyDescent="0.35">
      <c r="B27" s="6" t="s">
        <v>501</v>
      </c>
      <c r="C27" s="216"/>
      <c r="D27" s="4"/>
      <c r="E27" s="4"/>
      <c r="F27" s="44">
        <f ca="1">+'Tax Calculations'!E37</f>
        <v>0</v>
      </c>
      <c r="G27" s="44">
        <f ca="1">+'Tax Calculations'!F37</f>
        <v>0.40968188904986613</v>
      </c>
      <c r="H27" s="44">
        <f ca="1">+'Tax Calculations'!G37</f>
        <v>0.41464733705515505</v>
      </c>
      <c r="I27" s="44">
        <f ca="1">+'Tax Calculations'!H37</f>
        <v>0.4546432018515541</v>
      </c>
      <c r="J27" s="44">
        <f ca="1">+'Tax Calculations'!I37</f>
        <v>0.49772179388034204</v>
      </c>
      <c r="K27" s="44">
        <f ca="1">+'Tax Calculations'!J37</f>
        <v>0.63635196590398668</v>
      </c>
      <c r="L27" s="44">
        <f ca="1">+'Tax Calculations'!K37</f>
        <v>0.8762453245592301</v>
      </c>
      <c r="M27" s="44">
        <f ca="1">+'Tax Calculations'!L37</f>
        <v>0.98299782389113699</v>
      </c>
      <c r="N27" s="44">
        <f ca="1">+'Tax Calculations'!M37</f>
        <v>1.0570384705496598</v>
      </c>
      <c r="O27" s="44">
        <f ca="1">+'Tax Calculations'!N37</f>
        <v>1.1037680851740639</v>
      </c>
      <c r="P27" s="4"/>
    </row>
    <row r="28" spans="1:16" ht="18" customHeight="1" x14ac:dyDescent="0.35">
      <c r="B28" s="6" t="s">
        <v>502</v>
      </c>
      <c r="C28" s="216"/>
      <c r="D28" s="4"/>
      <c r="E28" s="4"/>
      <c r="F28" s="44">
        <f ca="1">+'Depreciation Schedule'!F65</f>
        <v>-0.48033110571221066</v>
      </c>
      <c r="G28" s="44">
        <f ca="1">+'Depreciation Schedule'!G65</f>
        <v>-0.24622542353721905</v>
      </c>
      <c r="H28" s="44">
        <f ca="1">+'Depreciation Schedule'!H65</f>
        <v>-0.17712803881456196</v>
      </c>
      <c r="I28" s="44">
        <f ca="1">+'Depreciation Schedule'!I65</f>
        <v>-0.11816656305604722</v>
      </c>
      <c r="J28" s="44">
        <f ca="1">+'Depreciation Schedule'!J65</f>
        <v>-6.7843479791481309E-2</v>
      </c>
      <c r="K28" s="44">
        <f ca="1">+'Depreciation Schedule'!K65</f>
        <v>-2.4883613033752194E-2</v>
      </c>
      <c r="L28" s="44">
        <f ca="1">+'Depreciation Schedule'!L65</f>
        <v>1.1798995094878473E-2</v>
      </c>
      <c r="M28" s="44">
        <f ca="1">+'Depreciation Schedule'!M65</f>
        <v>4.3129261250321349E-2</v>
      </c>
      <c r="N28" s="44">
        <f ca="1">+'Depreciation Schedule'!N65</f>
        <v>6.9895031803942853E-2</v>
      </c>
      <c r="O28" s="44">
        <f ca="1">+'Depreciation Schedule'!O65</f>
        <v>9.2767476663866311E-2</v>
      </c>
      <c r="P28" s="4"/>
    </row>
    <row r="29" spans="1:16" ht="20.25" customHeight="1" x14ac:dyDescent="0.35">
      <c r="B29" s="266" t="s">
        <v>489</v>
      </c>
      <c r="C29" s="267"/>
      <c r="D29" s="21"/>
      <c r="E29" s="21"/>
      <c r="F29" s="124">
        <f ca="1">F27-F28</f>
        <v>0.48033110571221066</v>
      </c>
      <c r="G29" s="124">
        <f t="shared" ref="G29:O29" ca="1" si="8">G27-G28</f>
        <v>0.65590731258708512</v>
      </c>
      <c r="H29" s="124">
        <f t="shared" ca="1" si="8"/>
        <v>0.59177537586971707</v>
      </c>
      <c r="I29" s="124">
        <f t="shared" ca="1" si="8"/>
        <v>0.57280976490760138</v>
      </c>
      <c r="J29" s="124">
        <f t="shared" ca="1" si="8"/>
        <v>0.5655652736718233</v>
      </c>
      <c r="K29" s="124">
        <f t="shared" ca="1" si="8"/>
        <v>0.66123557893773888</v>
      </c>
      <c r="L29" s="124">
        <f t="shared" ca="1" si="8"/>
        <v>0.86444632946435163</v>
      </c>
      <c r="M29" s="124">
        <f t="shared" ca="1" si="8"/>
        <v>0.93986856264081564</v>
      </c>
      <c r="N29" s="124">
        <f t="shared" ca="1" si="8"/>
        <v>0.98714343874571697</v>
      </c>
      <c r="O29" s="124">
        <f t="shared" ca="1" si="8"/>
        <v>1.0110006085101975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29">
        <f ca="1">F26-F29</f>
        <v>0.29307425418803906</v>
      </c>
      <c r="G30" s="261">
        <f t="shared" ref="G30:O30" ca="1" si="9">G26-G29</f>
        <v>1.7315162832746056</v>
      </c>
      <c r="H30" s="261">
        <f t="shared" ca="1" si="9"/>
        <v>1.8245843971789719</v>
      </c>
      <c r="I30" s="261">
        <f t="shared" ca="1" si="9"/>
        <v>2.0766261433182382</v>
      </c>
      <c r="J30" s="261">
        <f t="shared" ca="1" si="9"/>
        <v>2.3349113806425241</v>
      </c>
      <c r="K30" s="261">
        <f t="shared" ca="1" si="9"/>
        <v>2.501973500113988</v>
      </c>
      <c r="L30" s="261">
        <f t="shared" ca="1" si="9"/>
        <v>2.5702577767989645</v>
      </c>
      <c r="M30" s="261">
        <f t="shared" ca="1" si="9"/>
        <v>2.7945106595493305</v>
      </c>
      <c r="N30" s="261">
        <f t="shared" ca="1" si="9"/>
        <v>2.9350730216234711</v>
      </c>
      <c r="O30" s="261">
        <f t="shared" ca="1" si="9"/>
        <v>3.0060075308341978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1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0.29307425418803906</v>
      </c>
      <c r="G33" s="44">
        <f t="shared" ref="G33:O33" ca="1" si="10">G30</f>
        <v>1.7315162832746056</v>
      </c>
      <c r="H33" s="44">
        <f t="shared" ca="1" si="10"/>
        <v>1.8245843971789719</v>
      </c>
      <c r="I33" s="44">
        <f t="shared" ca="1" si="10"/>
        <v>2.0766261433182382</v>
      </c>
      <c r="J33" s="44">
        <f t="shared" ca="1" si="10"/>
        <v>2.3349113806425241</v>
      </c>
      <c r="K33" s="44">
        <f t="shared" ca="1" si="10"/>
        <v>2.501973500113988</v>
      </c>
      <c r="L33" s="44">
        <f t="shared" ca="1" si="10"/>
        <v>2.5702577767989645</v>
      </c>
      <c r="M33" s="44">
        <f t="shared" ca="1" si="10"/>
        <v>2.7945106595493305</v>
      </c>
      <c r="N33" s="44">
        <f t="shared" ca="1" si="10"/>
        <v>2.9350730216234711</v>
      </c>
      <c r="O33" s="44">
        <f t="shared" ca="1" si="10"/>
        <v>3.0060075308341978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0.30418307758200092</v>
      </c>
      <c r="G34" s="44">
        <f t="shared" ca="1" si="11"/>
        <v>0.91254923274600275</v>
      </c>
      <c r="H34" s="44">
        <f t="shared" ca="1" si="11"/>
        <v>0.91254923274600275</v>
      </c>
      <c r="I34" s="44">
        <f t="shared" ca="1" si="11"/>
        <v>0.91254923274600275</v>
      </c>
      <c r="J34" s="44">
        <f t="shared" ca="1" si="11"/>
        <v>0.91254923274600275</v>
      </c>
      <c r="K34" s="44">
        <f t="shared" ca="1" si="11"/>
        <v>0.91254923274600275</v>
      </c>
      <c r="L34" s="44">
        <f t="shared" ca="1" si="11"/>
        <v>0.91254923274600275</v>
      </c>
      <c r="M34" s="44">
        <f t="shared" ca="1" si="11"/>
        <v>0.91254923274600275</v>
      </c>
      <c r="N34" s="44">
        <f t="shared" ca="1" si="11"/>
        <v>0.91254923274600275</v>
      </c>
      <c r="O34" s="44">
        <f t="shared" ca="1" si="11"/>
        <v>0.91254923274600275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0.48033110571221066</v>
      </c>
      <c r="G35" s="44">
        <f t="shared" ref="G35:O35" ca="1" si="12">-G28</f>
        <v>0.24622542353721905</v>
      </c>
      <c r="H35" s="44">
        <f t="shared" ca="1" si="12"/>
        <v>0.17712803881456196</v>
      </c>
      <c r="I35" s="44">
        <f t="shared" ca="1" si="12"/>
        <v>0.11816656305604722</v>
      </c>
      <c r="J35" s="44">
        <f t="shared" ca="1" si="12"/>
        <v>6.7843479791481309E-2</v>
      </c>
      <c r="K35" s="44">
        <f t="shared" ca="1" si="12"/>
        <v>2.4883613033752194E-2</v>
      </c>
      <c r="L35" s="44">
        <f t="shared" ca="1" si="12"/>
        <v>-1.1798995094878473E-2</v>
      </c>
      <c r="M35" s="44">
        <f t="shared" ca="1" si="12"/>
        <v>-4.3129261250321349E-2</v>
      </c>
      <c r="N35" s="44">
        <f t="shared" ca="1" si="12"/>
        <v>-6.9895031803942853E-2</v>
      </c>
      <c r="O35" s="44">
        <f t="shared" ca="1" si="12"/>
        <v>-9.2767476663866311E-2</v>
      </c>
      <c r="P35" s="4"/>
    </row>
    <row r="36" spans="2:16" ht="18" customHeight="1" x14ac:dyDescent="0.35">
      <c r="B36" s="83" t="s">
        <v>166</v>
      </c>
      <c r="C36" s="83"/>
      <c r="D36" s="83"/>
      <c r="E36" s="83"/>
      <c r="F36" s="110">
        <f ca="1">SUM(F33:F35)</f>
        <v>1.0775884374822506</v>
      </c>
      <c r="G36" s="110">
        <f t="shared" ref="G36:O36" ca="1" si="13">SUM(G33:G35)</f>
        <v>2.8902909395578273</v>
      </c>
      <c r="H36" s="110">
        <f t="shared" ca="1" si="13"/>
        <v>2.9142616687395364</v>
      </c>
      <c r="I36" s="110">
        <f t="shared" ca="1" si="13"/>
        <v>3.1073419391202881</v>
      </c>
      <c r="J36" s="110">
        <f t="shared" ca="1" si="13"/>
        <v>3.315304093180008</v>
      </c>
      <c r="K36" s="110">
        <f t="shared" ca="1" si="13"/>
        <v>3.4394063458937429</v>
      </c>
      <c r="L36" s="110">
        <f t="shared" ca="1" si="13"/>
        <v>3.4710080144500886</v>
      </c>
      <c r="M36" s="110">
        <f t="shared" ca="1" si="13"/>
        <v>3.6639306310450119</v>
      </c>
      <c r="N36" s="110">
        <f t="shared" ca="1" si="13"/>
        <v>3.777727222565531</v>
      </c>
      <c r="O36" s="110">
        <f t="shared" ca="1" si="13"/>
        <v>3.8257892869163341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0.14545939642080533</v>
      </c>
      <c r="G37" s="44">
        <f ca="1">'Fund Flow Statement'!G26</f>
        <v>1.7455127570496638</v>
      </c>
      <c r="H37" s="44">
        <f ca="1">'Fund Flow Statement'!H26</f>
        <v>1.7455127570496638</v>
      </c>
      <c r="I37" s="44">
        <f ca="1">'Fund Flow Statement'!I26</f>
        <v>1.8851537776136371</v>
      </c>
      <c r="J37" s="44">
        <f ca="1">'Fund Flow Statement'!J26</f>
        <v>2.0247947981776098</v>
      </c>
      <c r="K37" s="44">
        <f ca="1">'Fund Flow Statement'!K26</f>
        <v>2.0247947981776098</v>
      </c>
      <c r="L37" s="44">
        <f ca="1">'Fund Flow Statement'!L26</f>
        <v>2.0946153084595962</v>
      </c>
      <c r="M37" s="44">
        <f ca="1">'Fund Flow Statement'!M26</f>
        <v>2.2982584634487093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3" t="s">
        <v>170</v>
      </c>
      <c r="C38" s="83"/>
      <c r="D38" s="83"/>
      <c r="E38" s="83"/>
      <c r="F38" s="110">
        <f ca="1">F36-F37</f>
        <v>0.93212904106144534</v>
      </c>
      <c r="G38" s="110">
        <f t="shared" ref="G38:O38" ca="1" si="14">G36-G37</f>
        <v>1.1447781825081635</v>
      </c>
      <c r="H38" s="110">
        <f t="shared" ca="1" si="14"/>
        <v>1.1687489116898726</v>
      </c>
      <c r="I38" s="110">
        <f t="shared" ca="1" si="14"/>
        <v>1.222188161506651</v>
      </c>
      <c r="J38" s="110">
        <f t="shared" ca="1" si="14"/>
        <v>1.2905092950023982</v>
      </c>
      <c r="K38" s="110">
        <f t="shared" ca="1" si="14"/>
        <v>1.4146115477161332</v>
      </c>
      <c r="L38" s="110">
        <f t="shared" ca="1" si="14"/>
        <v>1.3763927059904923</v>
      </c>
      <c r="M38" s="110">
        <f t="shared" ca="1" si="14"/>
        <v>1.3656721675963026</v>
      </c>
      <c r="N38" s="110">
        <f t="shared" ca="1" si="14"/>
        <v>3.777727222565531</v>
      </c>
      <c r="O38" s="110">
        <f t="shared" ca="1" si="14"/>
        <v>3.8257892869163341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5">
        <f ca="1">E39+F38</f>
        <v>0.93212904106144534</v>
      </c>
      <c r="G39" s="164">
        <f t="shared" ref="G39:O39" ca="1" si="15">F39+G38</f>
        <v>2.0769072235696089</v>
      </c>
      <c r="H39" s="164">
        <f t="shared" ca="1" si="15"/>
        <v>3.2456561352594813</v>
      </c>
      <c r="I39" s="164">
        <f t="shared" ca="1" si="15"/>
        <v>4.467844296766132</v>
      </c>
      <c r="J39" s="164">
        <f t="shared" ca="1" si="15"/>
        <v>5.7583535917685307</v>
      </c>
      <c r="K39" s="164">
        <f t="shared" ca="1" si="15"/>
        <v>7.1729651394846634</v>
      </c>
      <c r="L39" s="164">
        <f t="shared" ca="1" si="15"/>
        <v>8.5493578454751553</v>
      </c>
      <c r="M39" s="164">
        <f t="shared" ca="1" si="15"/>
        <v>9.9150300130714584</v>
      </c>
      <c r="N39" s="164">
        <f t="shared" ca="1" si="15"/>
        <v>13.692757235636989</v>
      </c>
      <c r="O39" s="164">
        <f t="shared" ca="1" si="15"/>
        <v>17.518546522553322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1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3.7213768384000003</v>
      </c>
      <c r="G42" s="44">
        <f t="shared" si="16"/>
        <v>11.425299440960002</v>
      </c>
      <c r="H42" s="44">
        <f t="shared" si="16"/>
        <v>11.903166813008001</v>
      </c>
      <c r="I42" s="44">
        <f t="shared" si="16"/>
        <v>12.412764303658401</v>
      </c>
      <c r="J42" s="44">
        <f t="shared" si="16"/>
        <v>12.95626617509132</v>
      </c>
      <c r="K42" s="44">
        <f t="shared" si="16"/>
        <v>13.535999484314639</v>
      </c>
      <c r="L42" s="44">
        <f t="shared" si="16"/>
        <v>14.154455029034278</v>
      </c>
      <c r="M42" s="44">
        <f t="shared" si="16"/>
        <v>14.814299088777689</v>
      </c>
      <c r="N42" s="44">
        <f t="shared" si="16"/>
        <v>15.518386019630151</v>
      </c>
      <c r="O42" s="44">
        <f t="shared" si="16"/>
        <v>16.269771765256248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1.5667092258239999</v>
      </c>
      <c r="G43" s="44">
        <f t="shared" si="17"/>
        <v>4.5773320253456022</v>
      </c>
      <c r="H43" s="44">
        <f t="shared" si="17"/>
        <v>4.4404444906128813</v>
      </c>
      <c r="I43" s="44">
        <f t="shared" si="17"/>
        <v>4.5010639653935254</v>
      </c>
      <c r="J43" s="44">
        <f t="shared" si="17"/>
        <v>4.5663821541319489</v>
      </c>
      <c r="K43" s="44">
        <f t="shared" si="17"/>
        <v>4.6367590730424553</v>
      </c>
      <c r="L43" s="44">
        <f t="shared" si="17"/>
        <v>4.7125821201887774</v>
      </c>
      <c r="M43" s="44">
        <f t="shared" si="17"/>
        <v>4.7942681481544778</v>
      </c>
      <c r="N43" s="44">
        <f t="shared" si="17"/>
        <v>4.8822656931151904</v>
      </c>
      <c r="O43" s="44">
        <f t="shared" si="17"/>
        <v>4.9770573720903979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1.2625261482419989</v>
      </c>
      <c r="G44" s="44">
        <f t="shared" ca="1" si="18"/>
        <v>3.6647827925995995</v>
      </c>
      <c r="H44" s="44">
        <f t="shared" ca="1" si="18"/>
        <v>3.5278952578668785</v>
      </c>
      <c r="I44" s="44">
        <f t="shared" ca="1" si="18"/>
        <v>3.5885147326475226</v>
      </c>
      <c r="J44" s="44">
        <f t="shared" ca="1" si="18"/>
        <v>3.6538329213859462</v>
      </c>
      <c r="K44" s="44">
        <f t="shared" ca="1" si="18"/>
        <v>3.7242098402964525</v>
      </c>
      <c r="L44" s="44">
        <f t="shared" ca="1" si="18"/>
        <v>3.8000328874427747</v>
      </c>
      <c r="M44" s="44">
        <f t="shared" ca="1" si="18"/>
        <v>3.881718915408475</v>
      </c>
      <c r="N44" s="44">
        <f t="shared" ca="1" si="18"/>
        <v>3.9697164603691877</v>
      </c>
      <c r="O44" s="44">
        <f t="shared" ca="1" si="18"/>
        <v>4.0645081393443956</v>
      </c>
      <c r="P44" s="4"/>
    </row>
    <row r="45" spans="2:16" ht="18" customHeight="1" x14ac:dyDescent="0.35">
      <c r="B45" s="4" t="s">
        <v>167</v>
      </c>
      <c r="F45" s="44">
        <f ca="1">F30</f>
        <v>0.29307425418803906</v>
      </c>
      <c r="G45" s="44">
        <f t="shared" ref="G45:O45" ca="1" si="19">G30</f>
        <v>1.7315162832746056</v>
      </c>
      <c r="H45" s="44">
        <f t="shared" ca="1" si="19"/>
        <v>1.8245843971789719</v>
      </c>
      <c r="I45" s="44">
        <f t="shared" ca="1" si="19"/>
        <v>2.0766261433182382</v>
      </c>
      <c r="J45" s="44">
        <f t="shared" ca="1" si="19"/>
        <v>2.3349113806425241</v>
      </c>
      <c r="K45" s="44">
        <f t="shared" ca="1" si="19"/>
        <v>2.501973500113988</v>
      </c>
      <c r="L45" s="44">
        <f t="shared" ca="1" si="19"/>
        <v>2.5702577767989645</v>
      </c>
      <c r="M45" s="44">
        <f t="shared" ca="1" si="19"/>
        <v>2.7945106595493305</v>
      </c>
      <c r="N45" s="44">
        <f t="shared" ca="1" si="19"/>
        <v>2.9350730216234711</v>
      </c>
      <c r="O45" s="44">
        <f t="shared" ca="1" si="19"/>
        <v>3.0060075308341978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6" t="s">
        <v>173</v>
      </c>
      <c r="C47" s="127"/>
      <c r="D47" s="127"/>
      <c r="E47" s="127"/>
      <c r="F47" s="128">
        <f>F43/F42</f>
        <v>0.4210025734715982</v>
      </c>
      <c r="G47" s="128">
        <f t="shared" ref="G47:O47" si="20">G43/G42</f>
        <v>0.40063125251104975</v>
      </c>
      <c r="H47" s="128">
        <f t="shared" si="20"/>
        <v>0.3730473209667432</v>
      </c>
      <c r="I47" s="128">
        <f t="shared" si="20"/>
        <v>0.36261576029981746</v>
      </c>
      <c r="J47" s="128">
        <f t="shared" si="20"/>
        <v>0.35244584299378701</v>
      </c>
      <c r="K47" s="128">
        <f t="shared" si="20"/>
        <v>0.34255018097595813</v>
      </c>
      <c r="L47" s="128">
        <f t="shared" si="20"/>
        <v>0.33293984901023099</v>
      </c>
      <c r="M47" s="128">
        <f t="shared" si="20"/>
        <v>0.32362436585246823</v>
      </c>
      <c r="N47" s="128">
        <f t="shared" si="20"/>
        <v>0.31461169266825267</v>
      </c>
      <c r="O47" s="128">
        <f t="shared" si="20"/>
        <v>0.30590824775543551</v>
      </c>
      <c r="P47" s="372">
        <f>AVERAGE(F47:O47)</f>
        <v>0.35293770865053409</v>
      </c>
    </row>
    <row r="48" spans="2:16" ht="18" customHeight="1" x14ac:dyDescent="0.35">
      <c r="B48" s="126" t="s">
        <v>176</v>
      </c>
      <c r="C48" s="127"/>
      <c r="D48" s="127"/>
      <c r="E48" s="127"/>
      <c r="F48" s="128">
        <f ca="1">F44/F42</f>
        <v>0.33926318216803325</v>
      </c>
      <c r="G48" s="128">
        <f t="shared" ref="G48:O48" ca="1" si="21">G44/G42</f>
        <v>0.32076032768657736</v>
      </c>
      <c r="H48" s="128">
        <f t="shared" ca="1" si="21"/>
        <v>0.29638291332786576</v>
      </c>
      <c r="I48" s="128">
        <f t="shared" ca="1" si="21"/>
        <v>0.28909875712293059</v>
      </c>
      <c r="J48" s="128">
        <f t="shared" ca="1" si="21"/>
        <v>0.28201280152846142</v>
      </c>
      <c r="K48" s="128">
        <f t="shared" ca="1" si="21"/>
        <v>0.27513371617751792</v>
      </c>
      <c r="L48" s="128">
        <f t="shared" ca="1" si="21"/>
        <v>0.26846903534243954</v>
      </c>
      <c r="M48" s="128">
        <f t="shared" ca="1" si="21"/>
        <v>0.26202514828048817</v>
      </c>
      <c r="N48" s="128">
        <f t="shared" ca="1" si="21"/>
        <v>0.25580730208332564</v>
      </c>
      <c r="O48" s="128">
        <f t="shared" ca="1" si="21"/>
        <v>0.24981961627907198</v>
      </c>
      <c r="P48" s="372">
        <f t="shared" ref="P48:P50" ca="1" si="22">AVERAGE(F48:O48)</f>
        <v>0.28387727999967122</v>
      </c>
    </row>
    <row r="49" spans="2:16" ht="18" customHeight="1" x14ac:dyDescent="0.35">
      <c r="B49" s="126" t="s">
        <v>174</v>
      </c>
      <c r="C49" s="127"/>
      <c r="D49" s="127"/>
      <c r="E49" s="127"/>
      <c r="F49" s="128">
        <f ca="1">F45/F42</f>
        <v>7.8754253308580768E-2</v>
      </c>
      <c r="G49" s="128">
        <f t="shared" ref="G49:O49" ca="1" si="23">G45/G42</f>
        <v>0.15155106369178156</v>
      </c>
      <c r="H49" s="128">
        <f t="shared" ca="1" si="23"/>
        <v>0.15328562775286256</v>
      </c>
      <c r="I49" s="128">
        <f t="shared" ca="1" si="23"/>
        <v>0.16729763753801372</v>
      </c>
      <c r="J49" s="128">
        <f t="shared" ca="1" si="23"/>
        <v>0.18021483574731104</v>
      </c>
      <c r="K49" s="128">
        <f t="shared" ca="1" si="23"/>
        <v>0.18483847483987026</v>
      </c>
      <c r="L49" s="128">
        <f t="shared" ca="1" si="23"/>
        <v>0.18158648789562948</v>
      </c>
      <c r="M49" s="128">
        <f t="shared" ca="1" si="23"/>
        <v>0.18863603622437072</v>
      </c>
      <c r="N49" s="128">
        <f t="shared" ca="1" si="23"/>
        <v>0.1891351985902863</v>
      </c>
      <c r="O49" s="128">
        <f t="shared" ca="1" si="23"/>
        <v>0.1847602765549215</v>
      </c>
      <c r="P49" s="372">
        <f t="shared" ca="1" si="22"/>
        <v>0.16600598921436277</v>
      </c>
    </row>
    <row r="50" spans="2:16" ht="18" customHeight="1" x14ac:dyDescent="0.35">
      <c r="B50" s="126" t="s">
        <v>175</v>
      </c>
      <c r="C50" s="127"/>
      <c r="D50" s="127"/>
      <c r="E50" s="127"/>
      <c r="F50" s="127"/>
      <c r="G50" s="128">
        <f>G42/F42-1</f>
        <v>2.0701807253339841</v>
      </c>
      <c r="H50" s="128">
        <f t="shared" ref="H50:O50" si="24">H42/G42-1</f>
        <v>4.1825369612181307E-2</v>
      </c>
      <c r="I50" s="128">
        <f t="shared" si="24"/>
        <v>4.281192548637569E-2</v>
      </c>
      <c r="J50" s="128">
        <f t="shared" si="24"/>
        <v>4.3785723964220757E-2</v>
      </c>
      <c r="K50" s="128">
        <f t="shared" si="24"/>
        <v>4.4745399746253023E-2</v>
      </c>
      <c r="L50" s="128">
        <f t="shared" si="24"/>
        <v>4.5689684417932863E-2</v>
      </c>
      <c r="M50" s="128">
        <f t="shared" si="24"/>
        <v>4.661741186007573E-2</v>
      </c>
      <c r="N50" s="128">
        <f t="shared" si="24"/>
        <v>4.7527522337241779E-2</v>
      </c>
      <c r="O50" s="128">
        <f t="shared" si="24"/>
        <v>4.8419065273645367E-2</v>
      </c>
      <c r="P50" s="372">
        <f t="shared" si="22"/>
        <v>0.27017809200354559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hidden="1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7">
        <f ca="1">'TPC and MoF'!D25-'TPC and MoF'!D20</f>
        <v>4.4252165032012831</v>
      </c>
      <c r="E11" s="137">
        <f ca="1">'TPC and MoF'!D25-'TPC and MoF'!D20</f>
        <v>4.4252165032012831</v>
      </c>
      <c r="F11" s="137">
        <f ca="1">'TPC and MoF'!D25</f>
        <v>4.6547006854657704</v>
      </c>
      <c r="G11" s="137">
        <f ca="1">F11</f>
        <v>4.6547006854657704</v>
      </c>
      <c r="H11" s="137">
        <f t="shared" ref="H11:O11" ca="1" si="3">G11</f>
        <v>4.6547006854657704</v>
      </c>
      <c r="I11" s="137">
        <f t="shared" ca="1" si="3"/>
        <v>4.6547006854657704</v>
      </c>
      <c r="J11" s="137">
        <f t="shared" ca="1" si="3"/>
        <v>4.6547006854657704</v>
      </c>
      <c r="K11" s="137">
        <f t="shared" ca="1" si="3"/>
        <v>4.6547006854657704</v>
      </c>
      <c r="L11" s="137">
        <f t="shared" ca="1" si="3"/>
        <v>4.6547006854657704</v>
      </c>
      <c r="M11" s="137">
        <f t="shared" ca="1" si="3"/>
        <v>4.6547006854657704</v>
      </c>
      <c r="N11" s="137">
        <f t="shared" ca="1" si="3"/>
        <v>4.6547006854657704</v>
      </c>
      <c r="O11" s="137">
        <f t="shared" ca="1" si="3"/>
        <v>4.6547006854657704</v>
      </c>
      <c r="P11" s="132"/>
    </row>
    <row r="12" spans="2:16" ht="18" customHeight="1" x14ac:dyDescent="0.35">
      <c r="B12" s="4" t="s">
        <v>137</v>
      </c>
      <c r="C12" s="4"/>
      <c r="F12" s="44">
        <f ca="1">E12+'P &amp; L Account '!F30</f>
        <v>0.29307425418803906</v>
      </c>
      <c r="G12" s="44">
        <f ca="1">F12+'P &amp; L Account '!G30</f>
        <v>2.0245905374626445</v>
      </c>
      <c r="H12" s="44">
        <f ca="1">G12+'P &amp; L Account '!H30</f>
        <v>3.8491749346416162</v>
      </c>
      <c r="I12" s="44">
        <f ca="1">H12+'P &amp; L Account '!I30</f>
        <v>5.9258010779598544</v>
      </c>
      <c r="J12" s="44">
        <f ca="1">I12+'P &amp; L Account '!J30</f>
        <v>8.260712458602379</v>
      </c>
      <c r="K12" s="44">
        <f ca="1">J12+'P &amp; L Account '!K30</f>
        <v>10.762685958716368</v>
      </c>
      <c r="L12" s="44">
        <f ca="1">K12+'P &amp; L Account '!L30</f>
        <v>13.332943735515332</v>
      </c>
      <c r="M12" s="44">
        <f ca="1">L12+'P &amp; L Account '!M30</f>
        <v>16.127454395064664</v>
      </c>
      <c r="N12" s="44">
        <f ca="1">M12+'P &amp; L Account '!N30</f>
        <v>19.062527416688134</v>
      </c>
      <c r="O12" s="44">
        <f ca="1">N12+'P &amp; L Account '!O30</f>
        <v>22.06853494752233</v>
      </c>
      <c r="P12" s="132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3.491025514099328</v>
      </c>
      <c r="E13" s="44">
        <f ca="1">D13+'Fund Flow Statement'!E13-'Balance Sheet'!E16</f>
        <v>13.818642659976506</v>
      </c>
      <c r="F13" s="44">
        <f ca="1">E13+'Fund Flow Statement'!F13-'Balance Sheet'!F16</f>
        <v>12.073129902926842</v>
      </c>
      <c r="G13" s="44">
        <f ca="1">F13+'Fund Flow Statement'!G13-'Balance Sheet'!G16</f>
        <v>10.327617145877179</v>
      </c>
      <c r="H13" s="44">
        <f ca="1">G13+'Fund Flow Statement'!H13-'Balance Sheet'!H16</f>
        <v>8.4424633682635424</v>
      </c>
      <c r="I13" s="44">
        <f ca="1">H13+'Fund Flow Statement'!I13-'Balance Sheet'!I16</f>
        <v>6.4176685700859331</v>
      </c>
      <c r="J13" s="44">
        <f ca="1">I13+'Fund Flow Statement'!J13-'Balance Sheet'!J16</f>
        <v>4.3928737719083237</v>
      </c>
      <c r="K13" s="44">
        <f ca="1">J13+'Fund Flow Statement'!K13-'Balance Sheet'!K16</f>
        <v>2.2982584634487275</v>
      </c>
      <c r="L13" s="44">
        <f ca="1">K13+'Fund Flow Statement'!L13-'Balance Sheet'!L16</f>
        <v>1.8207657603852567E-14</v>
      </c>
      <c r="M13" s="44">
        <f ca="1">L13+'Fund Flow Statement'!M13-'Balance Sheet'!M16</f>
        <v>1.8207657603852567E-14</v>
      </c>
      <c r="N13" s="44">
        <f ca="1">M13+'Fund Flow Statement'!N13-'Balance Sheet'!N16</f>
        <v>1.8207657603852567E-14</v>
      </c>
      <c r="O13" s="44">
        <f ca="1">N13+'Fund Flow Statement'!O13-'Balance Sheet'!O16</f>
        <v>1.8207657603852567E-14</v>
      </c>
      <c r="P13" s="132"/>
    </row>
    <row r="14" spans="2:16" ht="18" customHeight="1" x14ac:dyDescent="0.35">
      <c r="B14" s="123" t="s">
        <v>139</v>
      </c>
      <c r="D14" s="29"/>
      <c r="E14" s="29"/>
      <c r="F14" s="29"/>
      <c r="P14" s="132"/>
    </row>
    <row r="15" spans="2:16" ht="18" customHeight="1" x14ac:dyDescent="0.35">
      <c r="B15" s="17" t="s">
        <v>140</v>
      </c>
      <c r="D15" s="29"/>
      <c r="E15" s="29"/>
      <c r="F15" s="44">
        <f>'Working Capital'!F31</f>
        <v>6.8819982627945217E-3</v>
      </c>
      <c r="G15" s="44">
        <f>'Working Capital'!G31</f>
        <v>2.1128978418213703E-2</v>
      </c>
      <c r="H15" s="44">
        <f>'Working Capital'!H31</f>
        <v>4.7015445476110682E-2</v>
      </c>
      <c r="I15" s="44">
        <f>'Working Capital'!I31</f>
        <v>4.9207988780738135E-2</v>
      </c>
      <c r="J15" s="44">
        <f>'Working Capital'!J31</f>
        <v>5.1525738816949704E-2</v>
      </c>
      <c r="K15" s="44">
        <f>'Working Capital'!K31</f>
        <v>5.3976124388801047E-2</v>
      </c>
      <c r="L15" s="44">
        <f>'Working Capital'!L31</f>
        <v>5.6567033375611336E-2</v>
      </c>
      <c r="M15" s="44">
        <f>'Working Capital'!M31</f>
        <v>5.9306842258356002E-2</v>
      </c>
      <c r="N15" s="44">
        <f>'Working Capital'!N31</f>
        <v>6.2204447615326314E-2</v>
      </c>
      <c r="O15" s="44">
        <f>'Working Capital'!O31</f>
        <v>6.5269299722490154E-2</v>
      </c>
      <c r="P15" s="132"/>
    </row>
    <row r="16" spans="2:16" ht="18" customHeight="1" x14ac:dyDescent="0.35">
      <c r="B16" s="17" t="s">
        <v>141</v>
      </c>
      <c r="D16" s="137">
        <f>'Loan Schedule'!E12</f>
        <v>0</v>
      </c>
      <c r="E16" s="137">
        <f ca="1">'Loan Schedule'!F12</f>
        <v>0.14545939642080533</v>
      </c>
      <c r="F16" s="137">
        <f ca="1">'Loan Schedule'!G12</f>
        <v>1.7455127570496638</v>
      </c>
      <c r="G16" s="137">
        <f ca="1">'Loan Schedule'!H12</f>
        <v>1.7455127570496638</v>
      </c>
      <c r="H16" s="137">
        <f ca="1">'Loan Schedule'!I12</f>
        <v>1.8851537776136371</v>
      </c>
      <c r="I16" s="137">
        <f ca="1">'Loan Schedule'!J12</f>
        <v>2.0247947981776098</v>
      </c>
      <c r="J16" s="137">
        <f ca="1">'Loan Schedule'!K12</f>
        <v>2.0247947981776098</v>
      </c>
      <c r="K16" s="137">
        <f ca="1">'Loan Schedule'!L12</f>
        <v>2.0946153084595962</v>
      </c>
      <c r="L16" s="137">
        <f ca="1">'Loan Schedule'!M12</f>
        <v>2.2982584634487093</v>
      </c>
      <c r="M16" s="137">
        <f>'Loan Schedule'!N12</f>
        <v>0</v>
      </c>
      <c r="N16" s="137">
        <f>'Loan Schedule'!O12</f>
        <v>0</v>
      </c>
      <c r="O16" s="137">
        <f>'Loan Schedule'!P12</f>
        <v>0</v>
      </c>
      <c r="P16" s="132"/>
    </row>
    <row r="17" spans="2:16" ht="18" customHeight="1" x14ac:dyDescent="0.35">
      <c r="B17" s="17" t="s">
        <v>142</v>
      </c>
      <c r="D17" s="29"/>
      <c r="E17" s="29"/>
      <c r="F17" s="137">
        <f>'Working Capital'!F45</f>
        <v>0.5</v>
      </c>
      <c r="G17" s="137">
        <f>'Working Capital'!G45</f>
        <v>0.5</v>
      </c>
      <c r="H17" s="137">
        <f>'Working Capital'!H45</f>
        <v>0.5</v>
      </c>
      <c r="I17" s="137">
        <f>'Working Capital'!I45</f>
        <v>0.5</v>
      </c>
      <c r="J17" s="137">
        <f>'Working Capital'!J45</f>
        <v>0.5</v>
      </c>
      <c r="K17" s="137">
        <f>'Working Capital'!K45</f>
        <v>0.5</v>
      </c>
      <c r="L17" s="137">
        <f>'Working Capital'!L45</f>
        <v>0.5</v>
      </c>
      <c r="M17" s="137">
        <f>'Working Capital'!M45</f>
        <v>0.5</v>
      </c>
      <c r="N17" s="137">
        <f>'Working Capital'!N45</f>
        <v>0.5</v>
      </c>
      <c r="O17" s="137">
        <f>'Working Capital'!O45</f>
        <v>0.5</v>
      </c>
      <c r="P17" s="132"/>
    </row>
    <row r="18" spans="2:16" ht="18" customHeight="1" x14ac:dyDescent="0.35">
      <c r="B18" s="3" t="s">
        <v>106</v>
      </c>
      <c r="C18" s="41"/>
      <c r="D18" s="329">
        <f ca="1">D11+D12+D13+D15+D16+D17</f>
        <v>7.9162420173006112</v>
      </c>
      <c r="E18" s="73">
        <f ca="1">E11+E12+E13+E15+E16+E17</f>
        <v>18.389318559598593</v>
      </c>
      <c r="F18" s="73">
        <f ca="1">F11+F12+F13+F15+F16+F17</f>
        <v>19.273299597893111</v>
      </c>
      <c r="G18" s="73">
        <f t="shared" ref="G18:O18" ca="1" si="4">G11+G12+G13+G15+G16+G17</f>
        <v>19.273550104273472</v>
      </c>
      <c r="H18" s="73">
        <f t="shared" ca="1" si="4"/>
        <v>19.378508211460677</v>
      </c>
      <c r="I18" s="73">
        <f t="shared" ca="1" si="4"/>
        <v>19.572173120469905</v>
      </c>
      <c r="J18" s="73">
        <f t="shared" ca="1" si="4"/>
        <v>19.884607452971032</v>
      </c>
      <c r="K18" s="73">
        <f t="shared" ca="1" si="4"/>
        <v>20.364236540479261</v>
      </c>
      <c r="L18" s="73">
        <f t="shared" ca="1" si="4"/>
        <v>20.842469917805438</v>
      </c>
      <c r="M18" s="73">
        <f t="shared" ca="1" si="4"/>
        <v>21.341461922788806</v>
      </c>
      <c r="N18" s="73">
        <f t="shared" ca="1" si="4"/>
        <v>24.279432549769247</v>
      </c>
      <c r="O18" s="163">
        <f t="shared" ca="1" si="4"/>
        <v>27.288504932710609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2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2"/>
    </row>
    <row r="23" spans="2:16" ht="18" customHeight="1" x14ac:dyDescent="0.35">
      <c r="B23" s="4" t="s">
        <v>124</v>
      </c>
      <c r="C23" s="4"/>
      <c r="D23" s="44">
        <f t="shared" ca="1" si="5"/>
        <v>2.019307977107212</v>
      </c>
      <c r="E23" s="44">
        <f t="shared" ca="1" si="5"/>
        <v>2.019307977107212</v>
      </c>
      <c r="F23" s="44">
        <f ca="1">'Depreciation Schedule'!I17</f>
        <v>2.019307977107212</v>
      </c>
      <c r="G23" s="44">
        <f t="shared" ca="1" si="7"/>
        <v>2.019307977107212</v>
      </c>
      <c r="H23" s="44">
        <f t="shared" ca="1" si="6"/>
        <v>2.019307977107212</v>
      </c>
      <c r="I23" s="44">
        <f t="shared" ca="1" si="6"/>
        <v>2.019307977107212</v>
      </c>
      <c r="J23" s="44">
        <f t="shared" ca="1" si="6"/>
        <v>2.019307977107212</v>
      </c>
      <c r="K23" s="44">
        <f t="shared" ca="1" si="6"/>
        <v>2.019307977107212</v>
      </c>
      <c r="L23" s="44">
        <f t="shared" ca="1" si="6"/>
        <v>2.019307977107212</v>
      </c>
      <c r="M23" s="44">
        <f t="shared" ca="1" si="6"/>
        <v>2.019307977107212</v>
      </c>
      <c r="N23" s="44">
        <f t="shared" ca="1" si="6"/>
        <v>2.019307977107212</v>
      </c>
      <c r="O23" s="44">
        <f t="shared" ca="1" si="6"/>
        <v>2.019307977107212</v>
      </c>
      <c r="P23" s="132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5.0469340401933991</v>
      </c>
      <c r="E24" s="44">
        <f ca="1">F24</f>
        <v>13.405010582491379</v>
      </c>
      <c r="F24" s="44">
        <f ca="1">'Depreciation Schedule'!I18</f>
        <v>13.405010582491379</v>
      </c>
      <c r="G24" s="44">
        <f t="shared" ca="1" si="7"/>
        <v>13.405010582491379</v>
      </c>
      <c r="H24" s="44">
        <f t="shared" ca="1" si="6"/>
        <v>13.405010582491379</v>
      </c>
      <c r="I24" s="44">
        <f t="shared" ca="1" si="6"/>
        <v>13.405010582491379</v>
      </c>
      <c r="J24" s="44">
        <f t="shared" ca="1" si="6"/>
        <v>13.405010582491379</v>
      </c>
      <c r="K24" s="44">
        <f t="shared" ca="1" si="6"/>
        <v>13.405010582491379</v>
      </c>
      <c r="L24" s="44">
        <f t="shared" ca="1" si="6"/>
        <v>13.405010582491379</v>
      </c>
      <c r="M24" s="44">
        <f t="shared" ca="1" si="6"/>
        <v>13.405010582491379</v>
      </c>
      <c r="N24" s="44">
        <f t="shared" ca="1" si="6"/>
        <v>13.405010582491379</v>
      </c>
      <c r="O24" s="44">
        <f t="shared" ca="1" si="6"/>
        <v>13.405010582491379</v>
      </c>
      <c r="P24" s="132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2"/>
    </row>
    <row r="26" spans="2:16" ht="18" customHeight="1" x14ac:dyDescent="0.35">
      <c r="B26" s="83" t="s">
        <v>144</v>
      </c>
      <c r="C26" s="83"/>
      <c r="D26" s="110">
        <f ca="1">SUM(D21:D25)</f>
        <v>7.0662420173006115</v>
      </c>
      <c r="E26" s="110">
        <f ca="1">SUM(E21:E25)</f>
        <v>15.424318559598591</v>
      </c>
      <c r="F26" s="110">
        <f ca="1">SUM(F21:F25)</f>
        <v>15.424318559598591</v>
      </c>
      <c r="G26" s="110">
        <f t="shared" ref="G26:O26" ca="1" si="8">SUM(G21:G25)</f>
        <v>15.424318559598591</v>
      </c>
      <c r="H26" s="110">
        <f t="shared" ca="1" si="8"/>
        <v>15.424318559598591</v>
      </c>
      <c r="I26" s="110">
        <f t="shared" ca="1" si="8"/>
        <v>15.424318559598591</v>
      </c>
      <c r="J26" s="110">
        <f t="shared" ca="1" si="8"/>
        <v>15.424318559598591</v>
      </c>
      <c r="K26" s="110">
        <f t="shared" ca="1" si="8"/>
        <v>15.424318559598591</v>
      </c>
      <c r="L26" s="110">
        <f t="shared" ca="1" si="8"/>
        <v>15.424318559598591</v>
      </c>
      <c r="M26" s="110">
        <f t="shared" ca="1" si="8"/>
        <v>15.424318559598591</v>
      </c>
      <c r="N26" s="110">
        <f t="shared" ca="1" si="8"/>
        <v>15.424318559598591</v>
      </c>
      <c r="O26" s="110">
        <f t="shared" ca="1" si="8"/>
        <v>15.424318559598591</v>
      </c>
      <c r="P26" s="132"/>
    </row>
    <row r="27" spans="2:16" ht="18" customHeight="1" x14ac:dyDescent="0.35">
      <c r="B27" s="4" t="s">
        <v>145</v>
      </c>
      <c r="C27" s="4"/>
      <c r="F27" s="137">
        <f ca="1">'P &amp; L Account '!F20</f>
        <v>0.30418307758200092</v>
      </c>
      <c r="G27" s="137">
        <f ca="1">F27+'P &amp; L Account '!G20</f>
        <v>1.2167323103280037</v>
      </c>
      <c r="H27" s="137">
        <f ca="1">G27+'P &amp; L Account '!H20</f>
        <v>2.1292815430740064</v>
      </c>
      <c r="I27" s="137">
        <f ca="1">H27+'P &amp; L Account '!I20</f>
        <v>3.0418307758200092</v>
      </c>
      <c r="J27" s="137">
        <f ca="1">I27+'P &amp; L Account '!J20</f>
        <v>3.9543800085660119</v>
      </c>
      <c r="K27" s="137">
        <f ca="1">J27+'P &amp; L Account '!K20</f>
        <v>4.8669292413120147</v>
      </c>
      <c r="L27" s="137">
        <f ca="1">K27+'P &amp; L Account '!L20</f>
        <v>5.779478474058017</v>
      </c>
      <c r="M27" s="137">
        <f ca="1">L27+'P &amp; L Account '!M20</f>
        <v>6.6920277068040193</v>
      </c>
      <c r="N27" s="137">
        <f ca="1">M27+'P &amp; L Account '!N20</f>
        <v>7.6045769395500216</v>
      </c>
      <c r="O27" s="137">
        <f ca="1">N27+'P &amp; L Account '!O20</f>
        <v>8.5171261722960239</v>
      </c>
      <c r="P27" s="132"/>
    </row>
    <row r="28" spans="2:16" ht="18" customHeight="1" x14ac:dyDescent="0.35">
      <c r="B28" s="78" t="s">
        <v>146</v>
      </c>
      <c r="C28" s="78"/>
      <c r="D28" s="109">
        <f ca="1">D26-D27</f>
        <v>7.0662420173006115</v>
      </c>
      <c r="E28" s="109">
        <f ca="1">E26-E27</f>
        <v>15.424318559598591</v>
      </c>
      <c r="F28" s="109">
        <f t="shared" ref="F28:O28" ca="1" si="9">F26-F27</f>
        <v>15.12013548201659</v>
      </c>
      <c r="G28" s="109">
        <f t="shared" ca="1" si="9"/>
        <v>14.207586249270587</v>
      </c>
      <c r="H28" s="109">
        <f t="shared" ca="1" si="9"/>
        <v>13.295037016524585</v>
      </c>
      <c r="I28" s="109">
        <f t="shared" ca="1" si="9"/>
        <v>12.382487783778583</v>
      </c>
      <c r="J28" s="109">
        <f t="shared" ca="1" si="9"/>
        <v>11.469938551032579</v>
      </c>
      <c r="K28" s="109">
        <f t="shared" ca="1" si="9"/>
        <v>10.557389318286576</v>
      </c>
      <c r="L28" s="109">
        <f t="shared" ca="1" si="9"/>
        <v>9.644840085540574</v>
      </c>
      <c r="M28" s="109">
        <f t="shared" ca="1" si="9"/>
        <v>8.7322908527945717</v>
      </c>
      <c r="N28" s="109">
        <f t="shared" ca="1" si="9"/>
        <v>7.8197416200485694</v>
      </c>
      <c r="O28" s="109">
        <f t="shared" ca="1" si="9"/>
        <v>6.9071923873025671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-0.48033110571221066</v>
      </c>
      <c r="G29" s="44">
        <f ca="1">+'Depreciation Schedule'!G64</f>
        <v>-0.72655652924942971</v>
      </c>
      <c r="H29" s="44">
        <f ca="1">+'Depreciation Schedule'!H64</f>
        <v>-0.90368456806399167</v>
      </c>
      <c r="I29" s="44">
        <f ca="1">+'Depreciation Schedule'!I64</f>
        <v>-1.0218511311200389</v>
      </c>
      <c r="J29" s="44">
        <f ca="1">+'Depreciation Schedule'!J64</f>
        <v>-1.0896946109115202</v>
      </c>
      <c r="K29" s="44">
        <f ca="1">+'Depreciation Schedule'!K64</f>
        <v>-1.1145782239452724</v>
      </c>
      <c r="L29" s="44">
        <f ca="1">+'Depreciation Schedule'!L64</f>
        <v>-1.1027792288503939</v>
      </c>
      <c r="M29" s="44">
        <f ca="1">+'Depreciation Schedule'!M64</f>
        <v>-1.0596499676000726</v>
      </c>
      <c r="N29" s="44">
        <f ca="1">+'Depreciation Schedule'!N64</f>
        <v>-0.98975493579612972</v>
      </c>
      <c r="O29" s="44">
        <f ca="1">+'Depreciation Schedule'!O64</f>
        <v>-0.89698745913226341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2.1149999999999998</v>
      </c>
      <c r="F30" s="44">
        <f ca="1">+IF('GST Schedule'!F22&gt;0,'GST Schedule'!F22,0)</f>
        <v>1.83299233935168</v>
      </c>
      <c r="G30" s="44">
        <f ca="1">+IF('GST Schedule'!G22&gt;0,'GST Schedule'!G22,0)</f>
        <v>1.0090725747894715</v>
      </c>
      <c r="H30" s="44">
        <f ca="1">+IF('GST Schedule'!H22&gt;0,'GST Schedule'!H22,0)</f>
        <v>0.20979256647915312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556</v>
      </c>
      <c r="C31" s="4"/>
      <c r="E31" s="4"/>
      <c r="F31" s="44">
        <f ca="1">'Tax Calculations'!E42</f>
        <v>0</v>
      </c>
      <c r="G31" s="44">
        <f ca="1">'Tax Calculations'!F42</f>
        <v>0.40968188904986613</v>
      </c>
      <c r="H31" s="44">
        <f ca="1">'Tax Calculations'!G42</f>
        <v>0.39330783723868895</v>
      </c>
      <c r="I31" s="44">
        <f ca="1">'Tax Calculations'!H42</f>
        <v>0.29930757276401143</v>
      </c>
      <c r="J31" s="44">
        <f ca="1">'Tax Calculations'!I42</f>
        <v>0.13488088207799948</v>
      </c>
      <c r="K31" s="44">
        <f ca="1">'Tax Calculations'!J42</f>
        <v>0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0.85000000000000009</v>
      </c>
      <c r="E32" s="44">
        <f>'TPC and MoF'!D14</f>
        <v>0.85000000000000009</v>
      </c>
      <c r="F32" s="44">
        <f>E32</f>
        <v>0.85000000000000009</v>
      </c>
      <c r="G32" s="44">
        <f t="shared" ref="G32:O32" si="10">F32</f>
        <v>0.85000000000000009</v>
      </c>
      <c r="H32" s="44">
        <f t="shared" si="10"/>
        <v>0.85000000000000009</v>
      </c>
      <c r="I32" s="44">
        <f t="shared" si="10"/>
        <v>0.85000000000000009</v>
      </c>
      <c r="J32" s="44">
        <f t="shared" si="10"/>
        <v>0.85000000000000009</v>
      </c>
      <c r="K32" s="44">
        <f t="shared" si="10"/>
        <v>0.85000000000000009</v>
      </c>
      <c r="L32" s="44">
        <f t="shared" si="10"/>
        <v>0.85000000000000009</v>
      </c>
      <c r="M32" s="44">
        <f t="shared" si="10"/>
        <v>0.85000000000000009</v>
      </c>
      <c r="N32" s="44">
        <f t="shared" si="10"/>
        <v>0.85000000000000009</v>
      </c>
      <c r="O32" s="44">
        <f t="shared" si="10"/>
        <v>0.85000000000000009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0.30586658945753425</v>
      </c>
      <c r="G34" s="44">
        <f>'Working Capital'!G36</f>
        <v>0.93906570747616447</v>
      </c>
      <c r="H34" s="44">
        <f>'Working Capital'!H36</f>
        <v>0.97834247778147954</v>
      </c>
      <c r="I34" s="44">
        <f>'Working Capital'!I36</f>
        <v>1.0202272030404165</v>
      </c>
      <c r="J34" s="44">
        <f>'Working Capital'!J36</f>
        <v>1.0648985897335332</v>
      </c>
      <c r="K34" s="44">
        <f>'Working Capital'!K36</f>
        <v>1.1125479028203813</v>
      </c>
      <c r="L34" s="44">
        <f>'Working Capital'!L36</f>
        <v>1.1633798654000775</v>
      </c>
      <c r="M34" s="44">
        <f>'Working Capital'!M36</f>
        <v>1.2176136237351525</v>
      </c>
      <c r="N34" s="44">
        <f>'Working Capital'!N36</f>
        <v>1.2754837824353549</v>
      </c>
      <c r="O34" s="44">
        <f>'Working Capital'!O36</f>
        <v>1.3372415149525683</v>
      </c>
      <c r="P34" s="4"/>
    </row>
    <row r="35" spans="2:16" ht="18" customHeight="1" x14ac:dyDescent="0.35">
      <c r="B35" s="4" t="s">
        <v>149</v>
      </c>
      <c r="C35" s="4"/>
      <c r="D35" s="137">
        <f ca="1">'Cash Flow Statement INDIRECT'!D38</f>
        <v>0</v>
      </c>
      <c r="E35" s="137">
        <f ca="1">'Cash Flow Statement INDIRECT'!E38</f>
        <v>0</v>
      </c>
      <c r="F35" s="137">
        <f ca="1">'Cash Flow Statement INDIRECT'!F38</f>
        <v>1.6446362927795128</v>
      </c>
      <c r="G35" s="137">
        <f ca="1">'Cash Flow Statement INDIRECT'!G38</f>
        <v>2.5847002129368075</v>
      </c>
      <c r="H35" s="137">
        <f ca="1">'Cash Flow Statement INDIRECT'!H38</f>
        <v>4.5557128815007584</v>
      </c>
      <c r="I35" s="137">
        <f ca="1">'Cash Flow Statement INDIRECT'!I38</f>
        <v>6.0420016920069308</v>
      </c>
      <c r="J35" s="137">
        <f ca="1">'Cash Flow Statement INDIRECT'!J38</f>
        <v>7.4545840410384354</v>
      </c>
      <c r="K35" s="137">
        <f ca="1">'Cash Flow Statement INDIRECT'!K38</f>
        <v>8.9588775433175734</v>
      </c>
      <c r="L35" s="137">
        <f ca="1">'Cash Flow Statement INDIRECT'!L38</f>
        <v>10.28702919571518</v>
      </c>
      <c r="M35" s="137">
        <f ca="1">'Cash Flow Statement INDIRECT'!M38</f>
        <v>11.601207413859152</v>
      </c>
      <c r="N35" s="137">
        <f ca="1">'Cash Flow Statement INDIRECT'!N38</f>
        <v>15.323962083081451</v>
      </c>
      <c r="O35" s="137">
        <f ca="1">'Cash Flow Statement INDIRECT'!O38</f>
        <v>19.091058489587738</v>
      </c>
      <c r="P35" s="4"/>
    </row>
    <row r="36" spans="2:16" ht="18" customHeight="1" x14ac:dyDescent="0.35">
      <c r="B36" s="4" t="s">
        <v>150</v>
      </c>
      <c r="C36" s="4"/>
      <c r="D36" s="137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4"/>
    </row>
    <row r="37" spans="2:16" ht="18" customHeight="1" x14ac:dyDescent="0.35">
      <c r="B37" s="3" t="s">
        <v>151</v>
      </c>
      <c r="C37" s="41"/>
      <c r="D37" s="329">
        <f t="shared" ref="D37:F37" ca="1" si="11">D28+D34+D35+D36+D32+D29+D30</f>
        <v>7.9162420173006112</v>
      </c>
      <c r="E37" s="73">
        <f t="shared" ca="1" si="11"/>
        <v>18.389318559598589</v>
      </c>
      <c r="F37" s="268">
        <f t="shared" ca="1" si="11"/>
        <v>19.273299597893107</v>
      </c>
      <c r="G37" s="325">
        <f t="shared" ref="G37" ca="1" si="12">G28+G34+G35+G36+G32+G29+G30+G31</f>
        <v>19.273550104273472</v>
      </c>
      <c r="H37" s="268">
        <f ca="1">H28+H34+H35+H36+H32+H29+H30+H31</f>
        <v>19.378508211460673</v>
      </c>
      <c r="I37" s="325">
        <f t="shared" ref="I37:O37" ca="1" si="13">I28+I34+I35+I36+I32+I29+I30+I31</f>
        <v>19.572173120469905</v>
      </c>
      <c r="J37" s="325">
        <f t="shared" ca="1" si="13"/>
        <v>19.884607452971025</v>
      </c>
      <c r="K37" s="325">
        <f t="shared" ca="1" si="13"/>
        <v>20.364236540479261</v>
      </c>
      <c r="L37" s="325">
        <f t="shared" ca="1" si="13"/>
        <v>20.842469917805438</v>
      </c>
      <c r="M37" s="325">
        <f t="shared" ca="1" si="13"/>
        <v>21.341461922788802</v>
      </c>
      <c r="N37" s="325">
        <f t="shared" ca="1" si="13"/>
        <v>24.279432549769247</v>
      </c>
      <c r="O37" s="325">
        <f t="shared" ca="1" si="13"/>
        <v>27.288504932710612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4" t="s">
        <v>206</v>
      </c>
      <c r="C39" s="144"/>
      <c r="D39" s="145">
        <f t="shared" ref="D39:O39" ca="1" si="14">D37-D18</f>
        <v>0</v>
      </c>
      <c r="E39" s="145">
        <f t="shared" ca="1" si="14"/>
        <v>0</v>
      </c>
      <c r="F39" s="145">
        <f t="shared" ca="1" si="14"/>
        <v>0</v>
      </c>
      <c r="G39" s="145">
        <f t="shared" ca="1" si="14"/>
        <v>0</v>
      </c>
      <c r="H39" s="145">
        <f t="shared" ca="1" si="14"/>
        <v>0</v>
      </c>
      <c r="I39" s="145">
        <f t="shared" ca="1" si="14"/>
        <v>0</v>
      </c>
      <c r="J39" s="145">
        <f t="shared" ca="1" si="14"/>
        <v>0</v>
      </c>
      <c r="K39" s="145">
        <f t="shared" ca="1" si="14"/>
        <v>0</v>
      </c>
      <c r="L39" s="145">
        <f t="shared" ca="1" si="14"/>
        <v>0</v>
      </c>
      <c r="M39" s="145">
        <f t="shared" ca="1" si="14"/>
        <v>0</v>
      </c>
      <c r="N39" s="145">
        <f t="shared" ca="1" si="14"/>
        <v>0</v>
      </c>
      <c r="O39" s="145">
        <f t="shared" ca="1" si="14"/>
        <v>0</v>
      </c>
      <c r="P39" s="4"/>
    </row>
    <row r="40" spans="2:16" ht="18" customHeight="1" x14ac:dyDescent="0.35">
      <c r="C40" s="4"/>
      <c r="F40" s="132"/>
      <c r="G40" s="132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1.0775884374822506</v>
      </c>
      <c r="G11" s="44">
        <f ca="1">+'P &amp; L Account '!G36</f>
        <v>2.8902909395578273</v>
      </c>
      <c r="H11" s="44">
        <f ca="1">+'P &amp; L Account '!H36</f>
        <v>2.9142616687395364</v>
      </c>
      <c r="I11" s="44">
        <f ca="1">+'P &amp; L Account '!I36</f>
        <v>3.1073419391202881</v>
      </c>
      <c r="J11" s="44">
        <f ca="1">+'P &amp; L Account '!J36</f>
        <v>3.315304093180008</v>
      </c>
      <c r="K11" s="44">
        <f ca="1">+'P &amp; L Account '!K36</f>
        <v>3.4394063458937429</v>
      </c>
      <c r="L11" s="44">
        <f ca="1">+'P &amp; L Account '!L36</f>
        <v>3.4710080144500886</v>
      </c>
      <c r="M11" s="44">
        <f ca="1">+'P &amp; L Account '!M36</f>
        <v>3.6639306310450119</v>
      </c>
      <c r="N11" s="44">
        <f ca="1">+'P &amp; L Account '!N36</f>
        <v>3.777727222565531</v>
      </c>
      <c r="O11" s="44">
        <f ca="1">+'P &amp; L Account '!O36</f>
        <v>3.8257892869163341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4.4252165032012831</v>
      </c>
      <c r="E12" s="44">
        <f ca="1">'Balance Sheet'!E11-'Balance Sheet'!D11</f>
        <v>0</v>
      </c>
      <c r="F12" s="44">
        <f ca="1">'Balance Sheet'!F11-'Balance Sheet'!E11</f>
        <v>0.2294841822644873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7">
        <f ca="1">'Loan Schedule'!D11</f>
        <v>3.491025514099328</v>
      </c>
      <c r="E13" s="137">
        <f ca="1">'Loan Schedule'!E11</f>
        <v>10.473076542297985</v>
      </c>
      <c r="F13" s="137">
        <f>'Loan Schedule'!F11</f>
        <v>0</v>
      </c>
      <c r="G13" s="137">
        <f>'Loan Schedule'!G11</f>
        <v>0</v>
      </c>
      <c r="H13" s="137">
        <f>'Loan Schedule'!H11</f>
        <v>0</v>
      </c>
      <c r="I13" s="137">
        <f>'Loan Schedule'!I11</f>
        <v>0</v>
      </c>
      <c r="J13" s="137">
        <f>'Loan Schedule'!J11</f>
        <v>0</v>
      </c>
      <c r="K13" s="137">
        <f>'Loan Schedule'!K11</f>
        <v>0</v>
      </c>
      <c r="L13" s="137">
        <f>'Loan Schedule'!L11</f>
        <v>0</v>
      </c>
      <c r="M13" s="137">
        <f>'Loan Schedule'!M11</f>
        <v>0</v>
      </c>
      <c r="N13" s="137">
        <f>'Loan Schedule'!N11</f>
        <v>0</v>
      </c>
      <c r="O13" s="137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7">
        <f>'Balance Sheet'!F17</f>
        <v>0.5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</row>
    <row r="16" spans="2:16" ht="18" customHeight="1" x14ac:dyDescent="0.35">
      <c r="B16" s="17" t="s">
        <v>503</v>
      </c>
      <c r="D16" s="137">
        <f>+'GST Schedule'!D7</f>
        <v>0</v>
      </c>
      <c r="E16" s="137">
        <f>+'GST Schedule'!E7</f>
        <v>0</v>
      </c>
      <c r="F16" s="137">
        <f>+'GST Schedule'!F7</f>
        <v>0.59805537811200005</v>
      </c>
      <c r="G16" s="137">
        <f>+'GST Schedule'!G7</f>
        <v>1.8324380730528003</v>
      </c>
      <c r="H16" s="137">
        <f>+'GST Schedule'!H7</f>
        <v>1.90927880870544</v>
      </c>
      <c r="I16" s="137">
        <f>+'GST Schedule'!I7</f>
        <v>1.9913721961407118</v>
      </c>
      <c r="J16" s="137">
        <f>+'GST Schedule'!J7</f>
        <v>2.0790866640727477</v>
      </c>
      <c r="K16" s="137">
        <f>+'GST Schedule'!K7</f>
        <v>2.1728169973607603</v>
      </c>
      <c r="L16" s="137">
        <f>+'GST Schedule'!L7</f>
        <v>2.2729862499195015</v>
      </c>
      <c r="M16" s="137">
        <f>+'GST Schedule'!M7</f>
        <v>2.3800477979079822</v>
      </c>
      <c r="N16" s="137">
        <f>+'GST Schedule'!N7</f>
        <v>2.4944875435578253</v>
      </c>
      <c r="O16" s="137">
        <f>+'GST Schedule'!O7</f>
        <v>2.6168262807717424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6.8819982627945217E-3</v>
      </c>
      <c r="G17" s="44">
        <f>'Balance Sheet'!G15-'Balance Sheet'!F15</f>
        <v>1.424698015541918E-2</v>
      </c>
      <c r="H17" s="44">
        <f>'Balance Sheet'!H15-'Balance Sheet'!G15</f>
        <v>2.5886467057896979E-2</v>
      </c>
      <c r="I17" s="44">
        <f>'Balance Sheet'!I15-'Balance Sheet'!H15</f>
        <v>2.1925433046274534E-3</v>
      </c>
      <c r="J17" s="44">
        <f>'Balance Sheet'!J15-'Balance Sheet'!I15</f>
        <v>2.3177500362115688E-3</v>
      </c>
      <c r="K17" s="44">
        <f>'Balance Sheet'!K15-'Balance Sheet'!J15</f>
        <v>2.4503855718513434E-3</v>
      </c>
      <c r="L17" s="44">
        <f>'Balance Sheet'!L15-'Balance Sheet'!K15</f>
        <v>2.5909089868102891E-3</v>
      </c>
      <c r="M17" s="44">
        <f>'Balance Sheet'!M15-'Balance Sheet'!L15</f>
        <v>2.7398088827446654E-3</v>
      </c>
      <c r="N17" s="44">
        <f>'Balance Sheet'!N15-'Balance Sheet'!M15</f>
        <v>2.897605356970312E-3</v>
      </c>
      <c r="O17" s="44">
        <f>'Balance Sheet'!O15-'Balance Sheet'!N15</f>
        <v>3.0648521071638402E-3</v>
      </c>
    </row>
    <row r="18" spans="2:16" ht="18" customHeight="1" x14ac:dyDescent="0.35">
      <c r="B18" s="133" t="s">
        <v>194</v>
      </c>
      <c r="C18" s="134"/>
      <c r="D18" s="135">
        <f t="shared" ref="D18:O18" ca="1" si="3">SUM(D11:D17)</f>
        <v>7.9162420173006112</v>
      </c>
      <c r="E18" s="135">
        <f t="shared" ca="1" si="3"/>
        <v>10.473076542297985</v>
      </c>
      <c r="F18" s="135">
        <f t="shared" ca="1" si="3"/>
        <v>2.4120099961215327</v>
      </c>
      <c r="G18" s="135">
        <f t="shared" ca="1" si="3"/>
        <v>4.7369759927660464</v>
      </c>
      <c r="H18" s="135">
        <f t="shared" ca="1" si="3"/>
        <v>4.8494269445028735</v>
      </c>
      <c r="I18" s="135">
        <f t="shared" ca="1" si="3"/>
        <v>5.100906678565627</v>
      </c>
      <c r="J18" s="135">
        <f t="shared" ca="1" si="3"/>
        <v>5.3967085072889676</v>
      </c>
      <c r="K18" s="135">
        <f t="shared" ca="1" si="3"/>
        <v>5.6146737288263546</v>
      </c>
      <c r="L18" s="135">
        <f t="shared" ca="1" si="3"/>
        <v>5.7465851733564</v>
      </c>
      <c r="M18" s="135">
        <f t="shared" ca="1" si="3"/>
        <v>6.0467182378357389</v>
      </c>
      <c r="N18" s="135">
        <f t="shared" ca="1" si="3"/>
        <v>6.2751123714803274</v>
      </c>
      <c r="O18" s="135">
        <f t="shared" ca="1" si="3"/>
        <v>6.4456804197952398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7.0662420173006115</v>
      </c>
      <c r="E21" s="44">
        <f ca="1">'Balance Sheet'!E26-'Fund Flow Statement'!D21</f>
        <v>8.3580765422979795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2.1149999999999998</v>
      </c>
      <c r="F22" s="44">
        <f>+'GST Schedule'!F19</f>
        <v>0.3160477174636801</v>
      </c>
      <c r="G22" s="44">
        <f>+'GST Schedule'!G19</f>
        <v>1.008518308490592</v>
      </c>
      <c r="H22" s="44">
        <f>+'GST Schedule'!H19</f>
        <v>1.1099988003951216</v>
      </c>
      <c r="I22" s="44">
        <f>+'GST Schedule'!I19</f>
        <v>1.1811806823698776</v>
      </c>
      <c r="J22" s="44">
        <f>+'GST Schedule'!J19</f>
        <v>1.2571378763289967</v>
      </c>
      <c r="K22" s="44">
        <f>+'GST Schedule'!K19</f>
        <v>1.3382003642131182</v>
      </c>
      <c r="L22" s="44">
        <f>+'GST Schedule'!L19</f>
        <v>1.4247214682855218</v>
      </c>
      <c r="M22" s="44">
        <f>+'GST Schedule'!M19</f>
        <v>1.5170795312401764</v>
      </c>
      <c r="N22" s="44">
        <f>+'GST Schedule'!N19</f>
        <v>1.615679718797091</v>
      </c>
      <c r="O22" s="44">
        <f>+'GST Schedule'!O19</f>
        <v>1.7209559537954708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0.60039894729168108</v>
      </c>
      <c r="J23" s="44">
        <f ca="1">+IF('GST Schedule'!J22&gt;=0,0,-'GST Schedule'!J22)</f>
        <v>0.82194878774375102</v>
      </c>
      <c r="K23" s="44">
        <f ca="1">+IF('GST Schedule'!K22&gt;=0,0,-'GST Schedule'!K22)</f>
        <v>0.83461663314764212</v>
      </c>
      <c r="L23" s="44">
        <f ca="1">+IF('GST Schedule'!L22&gt;=0,0,-'GST Schedule'!L22)</f>
        <v>0.84826478163397967</v>
      </c>
      <c r="M23" s="44">
        <f ca="1">+IF('GST Schedule'!M22&gt;=0,0,-'GST Schedule'!M22)</f>
        <v>0.86296826666780579</v>
      </c>
      <c r="N23" s="44">
        <f ca="1">+IF('GST Schedule'!N22&gt;=0,0,-'GST Schedule'!N22)</f>
        <v>0.87880782476073427</v>
      </c>
      <c r="O23" s="44">
        <f ca="1">+IF('GST Schedule'!O22&gt;=0,0,-'GST Schedule'!O22)</f>
        <v>0.89587032697627156</v>
      </c>
      <c r="P23" s="4"/>
    </row>
    <row r="24" spans="2:16" ht="18" customHeight="1" x14ac:dyDescent="0.35">
      <c r="B24" s="4" t="s">
        <v>557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0.40968188904986613</v>
      </c>
      <c r="H24" s="44">
        <f ca="1">+'Balance Sheet'!H31-'Balance Sheet'!G31</f>
        <v>-1.6374051811177182E-2</v>
      </c>
      <c r="I24" s="44">
        <f ca="1">+'Balance Sheet'!I31-'Balance Sheet'!H31</f>
        <v>-9.400026447467752E-2</v>
      </c>
      <c r="J24" s="44">
        <f ca="1">+'Balance Sheet'!J31-'Balance Sheet'!I31</f>
        <v>-0.16442669068601196</v>
      </c>
      <c r="K24" s="44">
        <f ca="1">+'Balance Sheet'!K31-'Balance Sheet'!J31</f>
        <v>-0.13488088207799948</v>
      </c>
      <c r="L24" s="44">
        <f ca="1">+'Balance Sheet'!L31-'Balance Sheet'!K31</f>
        <v>0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0.85000000000000009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7">
        <f>'Loan Schedule'!D12</f>
        <v>0</v>
      </c>
      <c r="E26" s="137">
        <f>'Loan Schedule'!E12</f>
        <v>0</v>
      </c>
      <c r="F26" s="137">
        <f ca="1">'Loan Schedule'!F12</f>
        <v>0.14545939642080533</v>
      </c>
      <c r="G26" s="137">
        <f ca="1">'Loan Schedule'!G12</f>
        <v>1.7455127570496638</v>
      </c>
      <c r="H26" s="137">
        <f ca="1">'Loan Schedule'!H12</f>
        <v>1.7455127570496638</v>
      </c>
      <c r="I26" s="137">
        <f ca="1">'Loan Schedule'!I12</f>
        <v>1.8851537776136371</v>
      </c>
      <c r="J26" s="137">
        <f ca="1">'Loan Schedule'!J12</f>
        <v>2.0247947981776098</v>
      </c>
      <c r="K26" s="137">
        <f ca="1">'Loan Schedule'!K12</f>
        <v>2.0247947981776098</v>
      </c>
      <c r="L26" s="137">
        <f ca="1">'Loan Schedule'!L12</f>
        <v>2.0946153084595962</v>
      </c>
      <c r="M26" s="137">
        <f ca="1">'Loan Schedule'!M12</f>
        <v>2.2982584634487093</v>
      </c>
      <c r="N26" s="137">
        <f>'Loan Schedule'!N12</f>
        <v>0</v>
      </c>
      <c r="O26" s="137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0.30586658945753425</v>
      </c>
      <c r="G27" s="44">
        <f>'Balance Sheet'!G34-'Balance Sheet'!F34</f>
        <v>0.63319911801863027</v>
      </c>
      <c r="H27" s="44">
        <f>'Balance Sheet'!H34-'Balance Sheet'!G34</f>
        <v>3.9276770305315067E-2</v>
      </c>
      <c r="I27" s="44">
        <f>'Balance Sheet'!I34-'Balance Sheet'!H34</f>
        <v>4.1884725258936939E-2</v>
      </c>
      <c r="J27" s="44">
        <f>'Balance Sheet'!J34-'Balance Sheet'!I34</f>
        <v>4.4671386693116766E-2</v>
      </c>
      <c r="K27" s="44">
        <f>'Balance Sheet'!K34-'Balance Sheet'!J34</f>
        <v>4.7649313086848055E-2</v>
      </c>
      <c r="L27" s="44">
        <f>'Balance Sheet'!L34-'Balance Sheet'!K34</f>
        <v>5.0831962579696244E-2</v>
      </c>
      <c r="M27" s="44">
        <f>'Balance Sheet'!M34-'Balance Sheet'!L34</f>
        <v>5.4233758335074933E-2</v>
      </c>
      <c r="N27" s="44">
        <f>'Balance Sheet'!N34-'Balance Sheet'!M34</f>
        <v>5.7870158700202401E-2</v>
      </c>
      <c r="O27" s="44">
        <f>'Balance Sheet'!O34-'Balance Sheet'!N34</f>
        <v>6.1757732517213393E-2</v>
      </c>
      <c r="P27" s="4"/>
    </row>
    <row r="28" spans="2:16" ht="18" customHeight="1" x14ac:dyDescent="0.35">
      <c r="B28" s="4" t="s">
        <v>199</v>
      </c>
      <c r="C28" s="4"/>
      <c r="D28" s="137">
        <v>0</v>
      </c>
      <c r="E28" s="13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4"/>
    </row>
    <row r="29" spans="2:16" ht="18" customHeight="1" x14ac:dyDescent="0.35">
      <c r="B29" s="133" t="s">
        <v>200</v>
      </c>
      <c r="C29" s="134"/>
      <c r="D29" s="135">
        <f ca="1">SUM(D21:D28)</f>
        <v>7.9162420173006112</v>
      </c>
      <c r="E29" s="135">
        <f ca="1">SUM(E21:E28)</f>
        <v>10.47307654229798</v>
      </c>
      <c r="F29" s="135">
        <f t="shared" ref="F29:O29" ca="1" si="4">SUM(F21:F28)</f>
        <v>0.7673737033420196</v>
      </c>
      <c r="G29" s="135">
        <f t="shared" ca="1" si="4"/>
        <v>3.7969120726087522</v>
      </c>
      <c r="H29" s="135">
        <f t="shared" ca="1" si="4"/>
        <v>2.8784142759389231</v>
      </c>
      <c r="I29" s="135">
        <f t="shared" ca="1" si="4"/>
        <v>3.6146178680594554</v>
      </c>
      <c r="J29" s="135">
        <f t="shared" ca="1" si="4"/>
        <v>3.9841261582574621</v>
      </c>
      <c r="K29" s="135">
        <f t="shared" ca="1" si="4"/>
        <v>4.1103802265472185</v>
      </c>
      <c r="L29" s="135">
        <f t="shared" ca="1" si="4"/>
        <v>4.4184335209587946</v>
      </c>
      <c r="M29" s="135">
        <f t="shared" ca="1" si="4"/>
        <v>4.7325400196917666</v>
      </c>
      <c r="N29" s="135">
        <f t="shared" ca="1" si="4"/>
        <v>2.5523577022580275</v>
      </c>
      <c r="O29" s="135">
        <f t="shared" ca="1" si="4"/>
        <v>2.6785840132889556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1.6446362927795131</v>
      </c>
      <c r="H31" s="44">
        <f t="shared" ca="1" si="5"/>
        <v>2.5847002129368075</v>
      </c>
      <c r="I31" s="44">
        <f t="shared" ca="1" si="5"/>
        <v>4.5557128815007584</v>
      </c>
      <c r="J31" s="44">
        <f t="shared" ca="1" si="5"/>
        <v>6.0420016920069299</v>
      </c>
      <c r="K31" s="44">
        <f t="shared" ca="1" si="5"/>
        <v>7.4545840410384354</v>
      </c>
      <c r="L31" s="44">
        <f t="shared" ca="1" si="5"/>
        <v>8.9588775433175716</v>
      </c>
      <c r="M31" s="44">
        <f t="shared" ca="1" si="5"/>
        <v>10.287029195715178</v>
      </c>
      <c r="N31" s="44">
        <f t="shared" ca="1" si="5"/>
        <v>11.60120741385915</v>
      </c>
      <c r="O31" s="44">
        <f t="shared" ca="1" si="5"/>
        <v>15.323962083081451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1.6446362927795131</v>
      </c>
      <c r="G32" s="44">
        <f t="shared" ca="1" si="6"/>
        <v>0.94006392015729423</v>
      </c>
      <c r="H32" s="44">
        <f t="shared" ca="1" si="6"/>
        <v>1.9710126685639504</v>
      </c>
      <c r="I32" s="44">
        <f t="shared" ca="1" si="6"/>
        <v>1.4862888105061716</v>
      </c>
      <c r="J32" s="44">
        <f t="shared" ca="1" si="6"/>
        <v>1.4125823490315055</v>
      </c>
      <c r="K32" s="44">
        <f t="shared" ca="1" si="6"/>
        <v>1.5042935022791362</v>
      </c>
      <c r="L32" s="44">
        <f t="shared" ca="1" si="6"/>
        <v>1.3281516523976054</v>
      </c>
      <c r="M32" s="44">
        <f t="shared" ca="1" si="6"/>
        <v>1.3141782181439723</v>
      </c>
      <c r="N32" s="44">
        <f t="shared" ca="1" si="6"/>
        <v>3.7227546692222999</v>
      </c>
      <c r="O32" s="44">
        <f t="shared" ca="1" si="6"/>
        <v>3.7670964065062842</v>
      </c>
      <c r="P32" s="4"/>
    </row>
    <row r="33" spans="2:16" ht="18" customHeight="1" x14ac:dyDescent="0.35">
      <c r="B33" s="3" t="s">
        <v>203</v>
      </c>
      <c r="C33" s="3"/>
      <c r="D33" s="329">
        <f t="shared" ref="D33" ca="1" si="7">D32+D31</f>
        <v>0</v>
      </c>
      <c r="E33" s="73">
        <f t="shared" ref="E33:O33" ca="1" si="8">E32+E31</f>
        <v>0</v>
      </c>
      <c r="F33" s="163">
        <f t="shared" ca="1" si="8"/>
        <v>1.6446362927795131</v>
      </c>
      <c r="G33" s="163">
        <f t="shared" ca="1" si="8"/>
        <v>2.5847002129368075</v>
      </c>
      <c r="H33" s="163">
        <f t="shared" ca="1" si="8"/>
        <v>4.5557128815007584</v>
      </c>
      <c r="I33" s="163">
        <f t="shared" ca="1" si="8"/>
        <v>6.0420016920069299</v>
      </c>
      <c r="J33" s="163">
        <f t="shared" ca="1" si="8"/>
        <v>7.4545840410384354</v>
      </c>
      <c r="K33" s="163">
        <f t="shared" ca="1" si="8"/>
        <v>8.9588775433175716</v>
      </c>
      <c r="L33" s="163">
        <f t="shared" ca="1" si="8"/>
        <v>10.287029195715178</v>
      </c>
      <c r="M33" s="163">
        <f t="shared" ca="1" si="8"/>
        <v>11.60120741385915</v>
      </c>
      <c r="N33" s="163">
        <f t="shared" ca="1" si="8"/>
        <v>15.323962083081451</v>
      </c>
      <c r="O33" s="163">
        <f t="shared" ca="1" si="8"/>
        <v>19.091058489587734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5.6640625" style="4" customWidth="1"/>
    <col min="2" max="2" width="68.33203125" style="4" customWidth="1"/>
    <col min="3" max="3" width="14.33203125" style="4" hidden="1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68000 Sq. Ft. Bhivandi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9.75" customHeight="1" x14ac:dyDescent="0.35"/>
    <row r="4" spans="2:15" ht="18" customHeight="1" x14ac:dyDescent="0.35">
      <c r="B4" s="2" t="str">
        <f>'Common Assumption'!B4</f>
        <v>68000 Sq. Ft. Bhivandi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5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1" t="s">
        <v>490</v>
      </c>
      <c r="C11" s="1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8" t="s">
        <v>491</v>
      </c>
      <c r="C12" s="88"/>
      <c r="D12" s="44">
        <f>'P &amp; L Account '!D26</f>
        <v>0</v>
      </c>
      <c r="E12" s="44">
        <f>'P &amp; L Account '!E26</f>
        <v>0</v>
      </c>
      <c r="F12" s="44">
        <f ca="1">'P &amp; L Account '!F26</f>
        <v>0.77340535990024972</v>
      </c>
      <c r="G12" s="44">
        <f ca="1">'P &amp; L Account '!G26</f>
        <v>2.3874235958616907</v>
      </c>
      <c r="H12" s="44">
        <f ca="1">'P &amp; L Account '!H26</f>
        <v>2.416359773048689</v>
      </c>
      <c r="I12" s="44">
        <f ca="1">'P &amp; L Account '!I26</f>
        <v>2.6494359082258399</v>
      </c>
      <c r="J12" s="44">
        <f ca="1">'P &amp; L Account '!J26</f>
        <v>2.9004766543143474</v>
      </c>
      <c r="K12" s="44">
        <f ca="1">'P &amp; L Account '!K26</f>
        <v>3.1632090790517271</v>
      </c>
      <c r="L12" s="44">
        <f ca="1">'P &amp; L Account '!L26</f>
        <v>3.4347041062633163</v>
      </c>
      <c r="M12" s="44">
        <f ca="1">'P &amp; L Account '!M26</f>
        <v>3.734379222190146</v>
      </c>
      <c r="N12" s="44">
        <f ca="1">'P &amp; L Account '!N26</f>
        <v>3.9222164603691878</v>
      </c>
      <c r="O12" s="44">
        <f ca="1">'P &amp; L Account '!O26</f>
        <v>4.0170081393443953</v>
      </c>
    </row>
    <row r="13" spans="2:15" ht="18" customHeight="1" x14ac:dyDescent="0.35">
      <c r="B13" s="88" t="s">
        <v>512</v>
      </c>
      <c r="C13" s="88"/>
      <c r="D13" s="44">
        <f>+'P &amp; L Account '!D20</f>
        <v>0</v>
      </c>
      <c r="E13" s="44">
        <f>+'P &amp; L Account '!E20</f>
        <v>0</v>
      </c>
      <c r="F13" s="44">
        <f ca="1">+'P &amp; L Account '!F20</f>
        <v>0.30418307758200092</v>
      </c>
      <c r="G13" s="44">
        <f ca="1">+'P &amp; L Account '!G20</f>
        <v>0.91254923274600275</v>
      </c>
      <c r="H13" s="44">
        <f ca="1">+'P &amp; L Account '!H20</f>
        <v>0.91254923274600275</v>
      </c>
      <c r="I13" s="44">
        <f ca="1">+'P &amp; L Account '!I20</f>
        <v>0.91254923274600275</v>
      </c>
      <c r="J13" s="44">
        <f ca="1">+'P &amp; L Account '!J20</f>
        <v>0.91254923274600275</v>
      </c>
      <c r="K13" s="44">
        <f ca="1">+'P &amp; L Account '!K20</f>
        <v>0.91254923274600275</v>
      </c>
      <c r="L13" s="44">
        <f ca="1">+'P &amp; L Account '!L20</f>
        <v>0.91254923274600275</v>
      </c>
      <c r="M13" s="44">
        <f ca="1">+'P &amp; L Account '!M20</f>
        <v>0.91254923274600275</v>
      </c>
      <c r="N13" s="44">
        <f ca="1">+'P &amp; L Account '!N20</f>
        <v>0.91254923274600275</v>
      </c>
      <c r="O13" s="44">
        <f ca="1">+'P &amp; L Account '!O20</f>
        <v>0.91254923274600275</v>
      </c>
    </row>
    <row r="14" spans="2:15" ht="18" customHeight="1" x14ac:dyDescent="0.35">
      <c r="B14" s="88" t="s">
        <v>506</v>
      </c>
      <c r="C14" s="88"/>
      <c r="D14" s="44">
        <f>+'P &amp; L Account '!D25</f>
        <v>0</v>
      </c>
      <c r="E14" s="44">
        <f>+'P &amp; L Account '!E25</f>
        <v>0</v>
      </c>
      <c r="F14" s="44">
        <f ca="1">+'P &amp; L Account '!F25</f>
        <v>0.48912078834174921</v>
      </c>
      <c r="G14" s="44">
        <f ca="1">+'P &amp; L Account '!G25</f>
        <v>1.2773591967379085</v>
      </c>
      <c r="H14" s="44">
        <f ca="1">+'P &amp; L Account '!H25</f>
        <v>1.1115354848181898</v>
      </c>
      <c r="I14" s="44">
        <f ca="1">+'P &amp; L Account '!I25</f>
        <v>0.93907882442168267</v>
      </c>
      <c r="J14" s="44">
        <f ca="1">+'P &amp; L Account '!J25</f>
        <v>0.75335626707159864</v>
      </c>
      <c r="K14" s="44">
        <f ca="1">+'P &amp; L Account '!K25</f>
        <v>0.56100076124472564</v>
      </c>
      <c r="L14" s="44">
        <f ca="1">+'P &amp; L Account '!L25</f>
        <v>0.36532878117945833</v>
      </c>
      <c r="M14" s="44">
        <f ca="1">+'P &amp; L Account '!M25</f>
        <v>0.14733969321832902</v>
      </c>
      <c r="N14" s="44">
        <f>+'P &amp; L Account '!N25</f>
        <v>4.7500000000000001E-2</v>
      </c>
      <c r="O14" s="44">
        <f>+'P &amp; L Account '!O25</f>
        <v>4.7500000000000001E-2</v>
      </c>
    </row>
    <row r="15" spans="2:15" ht="18" customHeight="1" x14ac:dyDescent="0.35">
      <c r="B15" s="88" t="s">
        <v>507</v>
      </c>
      <c r="C15" s="88"/>
      <c r="D15" s="44">
        <f>-'Fund Flow Statement'!D27</f>
        <v>0</v>
      </c>
      <c r="E15" s="44">
        <f>-'Fund Flow Statement'!E27</f>
        <v>0</v>
      </c>
      <c r="F15" s="44">
        <f>-'Fund Flow Statement'!F27</f>
        <v>-0.30586658945753425</v>
      </c>
      <c r="G15" s="44">
        <f>-'Fund Flow Statement'!G27</f>
        <v>-0.63319911801863027</v>
      </c>
      <c r="H15" s="44">
        <f>-'Fund Flow Statement'!H27</f>
        <v>-3.9276770305315067E-2</v>
      </c>
      <c r="I15" s="44">
        <f>-'Fund Flow Statement'!I27</f>
        <v>-4.1884725258936939E-2</v>
      </c>
      <c r="J15" s="44">
        <f>-'Fund Flow Statement'!J27</f>
        <v>-4.4671386693116766E-2</v>
      </c>
      <c r="K15" s="44">
        <f>-'Fund Flow Statement'!K27</f>
        <v>-4.7649313086848055E-2</v>
      </c>
      <c r="L15" s="44">
        <f>-'Fund Flow Statement'!L27</f>
        <v>-5.0831962579696244E-2</v>
      </c>
      <c r="M15" s="44">
        <f>-'Fund Flow Statement'!M27</f>
        <v>-5.4233758335074933E-2</v>
      </c>
      <c r="N15" s="44">
        <f>-'Fund Flow Statement'!N27</f>
        <v>-5.7870158700202401E-2</v>
      </c>
      <c r="O15" s="44">
        <f>-'Fund Flow Statement'!O27</f>
        <v>-6.1757732517213393E-2</v>
      </c>
    </row>
    <row r="16" spans="2:15" ht="18" customHeight="1" x14ac:dyDescent="0.35">
      <c r="B16" s="88" t="s">
        <v>522</v>
      </c>
      <c r="C16" s="88"/>
      <c r="D16" s="44">
        <f>+'Fund Flow Statement'!D16-'Fund Flow Statement'!D22</f>
        <v>0</v>
      </c>
      <c r="E16" s="44">
        <f ca="1">+'Fund Flow Statement'!E16-'Fund Flow Statement'!E22</f>
        <v>-2.1149999999999998</v>
      </c>
      <c r="F16" s="44">
        <f>+'Fund Flow Statement'!F16-'Fund Flow Statement'!F22</f>
        <v>0.28200766064831995</v>
      </c>
      <c r="G16" s="44">
        <f>+'Fund Flow Statement'!G16-'Fund Flow Statement'!G22</f>
        <v>0.82391976456220828</v>
      </c>
      <c r="H16" s="44">
        <f>+'Fund Flow Statement'!H16-'Fund Flow Statement'!H22</f>
        <v>0.79928000831031842</v>
      </c>
      <c r="I16" s="44">
        <f>+'Fund Flow Statement'!I16-'Fund Flow Statement'!I22</f>
        <v>0.8101915137708342</v>
      </c>
      <c r="J16" s="44">
        <f>+'Fund Flow Statement'!J16-'Fund Flow Statement'!J22</f>
        <v>0.82194878774375102</v>
      </c>
      <c r="K16" s="44">
        <f>+'Fund Flow Statement'!K16-'Fund Flow Statement'!K22</f>
        <v>0.83461663314764212</v>
      </c>
      <c r="L16" s="44">
        <f>+'Fund Flow Statement'!L16-'Fund Flow Statement'!L22</f>
        <v>0.84826478163397967</v>
      </c>
      <c r="M16" s="44">
        <f>+'Fund Flow Statement'!M16-'Fund Flow Statement'!M22</f>
        <v>0.86296826666780579</v>
      </c>
      <c r="N16" s="44">
        <f>+'Fund Flow Statement'!N16-'Fund Flow Statement'!N22</f>
        <v>0.87880782476073427</v>
      </c>
      <c r="O16" s="44">
        <f>+'Fund Flow Statement'!O16-'Fund Flow Statement'!O22</f>
        <v>0.89587032697627156</v>
      </c>
    </row>
    <row r="17" spans="2:15" ht="18" customHeight="1" x14ac:dyDescent="0.35">
      <c r="B17" s="88" t="s">
        <v>557</v>
      </c>
      <c r="C17" s="88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-0.40968188904986613</v>
      </c>
      <c r="H17" s="44">
        <f ca="1">-'Fund Flow Statement'!H24</f>
        <v>1.6374051811177182E-2</v>
      </c>
      <c r="I17" s="44">
        <f ca="1">-'Fund Flow Statement'!I24</f>
        <v>9.400026447467752E-2</v>
      </c>
      <c r="J17" s="44">
        <f ca="1">-'Fund Flow Statement'!J24</f>
        <v>0.16442669068601196</v>
      </c>
      <c r="K17" s="44">
        <f ca="1">-'Fund Flow Statement'!K24</f>
        <v>0.13488088207799948</v>
      </c>
      <c r="L17" s="44">
        <f ca="1">-'Fund Flow Statement'!L24</f>
        <v>0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3" t="s">
        <v>508</v>
      </c>
      <c r="C18" s="323"/>
      <c r="D18" s="269">
        <f>+'Fund Flow Statement'!D17</f>
        <v>0</v>
      </c>
      <c r="E18" s="269">
        <f>+'Fund Flow Statement'!E17</f>
        <v>0</v>
      </c>
      <c r="F18" s="269">
        <f>+'Fund Flow Statement'!F17</f>
        <v>6.8819982627945217E-3</v>
      </c>
      <c r="G18" s="269">
        <f>+'Fund Flow Statement'!G17</f>
        <v>1.424698015541918E-2</v>
      </c>
      <c r="H18" s="269">
        <f>+'Fund Flow Statement'!H17</f>
        <v>2.5886467057896979E-2</v>
      </c>
      <c r="I18" s="269">
        <f>+'Fund Flow Statement'!I17</f>
        <v>2.1925433046274534E-3</v>
      </c>
      <c r="J18" s="269">
        <f>+'Fund Flow Statement'!J17</f>
        <v>2.3177500362115688E-3</v>
      </c>
      <c r="K18" s="269">
        <f>+'Fund Flow Statement'!K17</f>
        <v>2.4503855718513434E-3</v>
      </c>
      <c r="L18" s="269">
        <f>+'Fund Flow Statement'!L17</f>
        <v>2.5909089868102891E-3</v>
      </c>
      <c r="M18" s="269">
        <f>+'Fund Flow Statement'!M17</f>
        <v>2.7398088827446654E-3</v>
      </c>
      <c r="N18" s="269">
        <f>+'Fund Flow Statement'!N17</f>
        <v>2.897605356970312E-3</v>
      </c>
      <c r="O18" s="269">
        <f>+'Fund Flow Statement'!O17</f>
        <v>3.0648521071638402E-3</v>
      </c>
    </row>
    <row r="19" spans="2:15" ht="18" customHeight="1" x14ac:dyDescent="0.35">
      <c r="B19" s="270" t="s">
        <v>509</v>
      </c>
      <c r="C19" s="270"/>
      <c r="D19" s="220">
        <f t="shared" ref="D19:O19" si="3">SUM(D12:D18)</f>
        <v>0</v>
      </c>
      <c r="E19" s="220">
        <f t="shared" ca="1" si="3"/>
        <v>-2.1149999999999998</v>
      </c>
      <c r="F19" s="220">
        <f t="shared" ca="1" si="3"/>
        <v>1.5497322952775801</v>
      </c>
      <c r="G19" s="220">
        <f t="shared" ca="1" si="3"/>
        <v>4.3726177629947331</v>
      </c>
      <c r="H19" s="220">
        <f t="shared" ca="1" si="3"/>
        <v>5.2427082474869593</v>
      </c>
      <c r="I19" s="220">
        <f t="shared" ca="1" si="3"/>
        <v>5.365563561684727</v>
      </c>
      <c r="J19" s="220">
        <f t="shared" ca="1" si="3"/>
        <v>5.5104039959048068</v>
      </c>
      <c r="K19" s="220">
        <f t="shared" ca="1" si="3"/>
        <v>5.561057660753101</v>
      </c>
      <c r="L19" s="220">
        <f t="shared" ca="1" si="3"/>
        <v>5.5126058482298701</v>
      </c>
      <c r="M19" s="220">
        <f t="shared" ca="1" si="3"/>
        <v>5.6057424653699526</v>
      </c>
      <c r="N19" s="220">
        <f t="shared" ca="1" si="3"/>
        <v>5.7061009645326939</v>
      </c>
      <c r="O19" s="220">
        <f t="shared" ca="1" si="3"/>
        <v>5.8142348186566206</v>
      </c>
    </row>
    <row r="20" spans="2:15" ht="18" customHeight="1" x14ac:dyDescent="0.35">
      <c r="B20" s="88" t="s">
        <v>460</v>
      </c>
      <c r="C20" s="88"/>
      <c r="D20" s="147">
        <f>+'Fund Flow Statement'!D23</f>
        <v>0</v>
      </c>
      <c r="E20" s="147">
        <f ca="1">+'Fund Flow Statement'!E23</f>
        <v>0</v>
      </c>
      <c r="F20" s="147">
        <f ca="1">+'Fund Flow Statement'!F23</f>
        <v>0</v>
      </c>
      <c r="G20" s="147">
        <f ca="1">+'Fund Flow Statement'!G23</f>
        <v>0</v>
      </c>
      <c r="H20" s="147">
        <f ca="1">+'Fund Flow Statement'!H23</f>
        <v>0</v>
      </c>
      <c r="I20" s="147">
        <f ca="1">+'Fund Flow Statement'!I23</f>
        <v>0.60039894729168108</v>
      </c>
      <c r="J20" s="147">
        <f ca="1">+'Fund Flow Statement'!J23</f>
        <v>0.82194878774375102</v>
      </c>
      <c r="K20" s="147">
        <f ca="1">+'Fund Flow Statement'!K23</f>
        <v>0.83461663314764212</v>
      </c>
      <c r="L20" s="147">
        <f ca="1">+'Fund Flow Statement'!L23</f>
        <v>0.84826478163397967</v>
      </c>
      <c r="M20" s="147">
        <f ca="1">+'Fund Flow Statement'!M23</f>
        <v>0.86296826666780579</v>
      </c>
      <c r="N20" s="147">
        <f ca="1">+'Fund Flow Statement'!N23</f>
        <v>0.87880782476073427</v>
      </c>
      <c r="O20" s="147">
        <f ca="1">+'Fund Flow Statement'!O23</f>
        <v>0.89587032697627156</v>
      </c>
    </row>
    <row r="21" spans="2:15" ht="18" customHeight="1" x14ac:dyDescent="0.35">
      <c r="B21" s="88" t="s">
        <v>510</v>
      </c>
      <c r="C21" s="88"/>
      <c r="D21" s="147">
        <f>+'P &amp; L Account '!D27</f>
        <v>0</v>
      </c>
      <c r="E21" s="147">
        <f>+'P &amp; L Account '!E27</f>
        <v>0</v>
      </c>
      <c r="F21" s="147">
        <f ca="1">+'P &amp; L Account '!F27</f>
        <v>0</v>
      </c>
      <c r="G21" s="147">
        <f ca="1">+'P &amp; L Account '!G27</f>
        <v>0.40968188904986613</v>
      </c>
      <c r="H21" s="147">
        <f ca="1">+'P &amp; L Account '!H27</f>
        <v>0.41464733705515505</v>
      </c>
      <c r="I21" s="147">
        <f ca="1">+'P &amp; L Account '!I27</f>
        <v>0.4546432018515541</v>
      </c>
      <c r="J21" s="147">
        <f ca="1">+'P &amp; L Account '!J27</f>
        <v>0.49772179388034204</v>
      </c>
      <c r="K21" s="147">
        <f ca="1">+'P &amp; L Account '!K27</f>
        <v>0.63635196590398668</v>
      </c>
      <c r="L21" s="147">
        <f ca="1">+'P &amp; L Account '!L27</f>
        <v>0.8762453245592301</v>
      </c>
      <c r="M21" s="147">
        <f ca="1">+'P &amp; L Account '!M27</f>
        <v>0.98299782389113699</v>
      </c>
      <c r="N21" s="147">
        <f ca="1">+'P &amp; L Account '!N27</f>
        <v>1.0570384705496598</v>
      </c>
      <c r="O21" s="147">
        <f ca="1">+'P &amp; L Account '!O27</f>
        <v>1.1037680851740639</v>
      </c>
    </row>
    <row r="22" spans="2:15" ht="18" customHeight="1" x14ac:dyDescent="0.35">
      <c r="B22" s="78" t="s">
        <v>511</v>
      </c>
      <c r="C22" s="78"/>
      <c r="D22" s="109">
        <f>+D19-D21-D20</f>
        <v>0</v>
      </c>
      <c r="E22" s="109">
        <f t="shared" ref="E22:O22" ca="1" si="4">+E19-E21-E20</f>
        <v>-2.1149999999999998</v>
      </c>
      <c r="F22" s="109">
        <f t="shared" ca="1" si="4"/>
        <v>1.5497322952775801</v>
      </c>
      <c r="G22" s="109">
        <f t="shared" ca="1" si="4"/>
        <v>3.962935873944867</v>
      </c>
      <c r="H22" s="109">
        <f t="shared" ca="1" si="4"/>
        <v>4.8280609104318044</v>
      </c>
      <c r="I22" s="109">
        <f t="shared" ca="1" si="4"/>
        <v>4.3105214125414921</v>
      </c>
      <c r="J22" s="109">
        <f t="shared" ca="1" si="4"/>
        <v>4.1907334142807136</v>
      </c>
      <c r="K22" s="109">
        <f t="shared" ca="1" si="4"/>
        <v>4.0900890617014722</v>
      </c>
      <c r="L22" s="109">
        <f t="shared" ca="1" si="4"/>
        <v>3.7880957420366603</v>
      </c>
      <c r="M22" s="109">
        <f t="shared" ca="1" si="4"/>
        <v>3.7597763748110102</v>
      </c>
      <c r="N22" s="109">
        <f t="shared" ca="1" si="4"/>
        <v>3.7702546692222993</v>
      </c>
      <c r="O22" s="109">
        <f t="shared" ca="1" si="4"/>
        <v>3.8145964065062854</v>
      </c>
    </row>
    <row r="23" spans="2:15" ht="18" customHeight="1" x14ac:dyDescent="0.35">
      <c r="D23" s="4"/>
      <c r="E23" s="132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1" t="s">
        <v>513</v>
      </c>
      <c r="C24" s="1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-7.0662420173006115</v>
      </c>
      <c r="E25" s="44">
        <f ca="1">-'Fund Flow Statement'!E21</f>
        <v>-8.3580765422979795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-0.85000000000000009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8" t="s">
        <v>515</v>
      </c>
      <c r="C27" s="78"/>
      <c r="D27" s="109">
        <f ca="1">SUM(D25:D26)</f>
        <v>-7.9162420173006112</v>
      </c>
      <c r="E27" s="109">
        <f t="shared" ref="E27:O27" ca="1" si="5">SUM(E25:E26)</f>
        <v>-8.3580765422979795</v>
      </c>
      <c r="F27" s="109">
        <f t="shared" ca="1" si="5"/>
        <v>0</v>
      </c>
      <c r="G27" s="109">
        <f t="shared" ca="1" si="5"/>
        <v>0</v>
      </c>
      <c r="H27" s="109">
        <f t="shared" ca="1" si="5"/>
        <v>0</v>
      </c>
      <c r="I27" s="109">
        <f t="shared" ca="1" si="5"/>
        <v>0</v>
      </c>
      <c r="J27" s="109">
        <f t="shared" ca="1" si="5"/>
        <v>0</v>
      </c>
      <c r="K27" s="109">
        <f t="shared" ca="1" si="5"/>
        <v>0</v>
      </c>
      <c r="L27" s="109">
        <f t="shared" ca="1" si="5"/>
        <v>0</v>
      </c>
      <c r="M27" s="109">
        <f t="shared" ca="1" si="5"/>
        <v>0</v>
      </c>
      <c r="N27" s="109">
        <f t="shared" ca="1" si="5"/>
        <v>0</v>
      </c>
      <c r="O27" s="109">
        <f t="shared" ca="1" si="5"/>
        <v>0</v>
      </c>
    </row>
    <row r="28" spans="2:15" ht="18" customHeight="1" x14ac:dyDescent="0.35"/>
    <row r="29" spans="2:15" ht="18" customHeight="1" x14ac:dyDescent="0.35">
      <c r="B29" s="111" t="s">
        <v>516</v>
      </c>
      <c r="C29" s="111"/>
    </row>
    <row r="30" spans="2:15" ht="18" customHeight="1" x14ac:dyDescent="0.35">
      <c r="B30" s="88" t="str">
        <f>+'Fund Flow Statement'!B12</f>
        <v>Increase in Equity / Share Capital/USL</v>
      </c>
      <c r="C30" s="88"/>
      <c r="D30" s="44">
        <f ca="1">+'Fund Flow Statement'!D12</f>
        <v>4.4252165032012831</v>
      </c>
      <c r="E30" s="44">
        <f ca="1">+'Fund Flow Statement'!E12</f>
        <v>0</v>
      </c>
      <c r="F30" s="44">
        <f ca="1">+'Fund Flow Statement'!F12</f>
        <v>0.2294841822644873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8" t="str">
        <f>+'Fund Flow Statement'!B13</f>
        <v>Increase in TL</v>
      </c>
      <c r="C31" s="88"/>
      <c r="D31" s="44">
        <f ca="1">+'Fund Flow Statement'!D13</f>
        <v>3.491025514099328</v>
      </c>
      <c r="E31" s="44">
        <f ca="1">+'Fund Flow Statement'!E13</f>
        <v>10.473076542297985</v>
      </c>
      <c r="F31" s="44">
        <f ca="1">-'Fund Flow Statement'!F26</f>
        <v>-0.14545939642080533</v>
      </c>
      <c r="G31" s="44">
        <f ca="1">-'Fund Flow Statement'!G26</f>
        <v>-1.7455127570496638</v>
      </c>
      <c r="H31" s="44">
        <f ca="1">-'Fund Flow Statement'!H26</f>
        <v>-1.7455127570496638</v>
      </c>
      <c r="I31" s="44">
        <f ca="1">-'Fund Flow Statement'!I26</f>
        <v>-1.8851537776136371</v>
      </c>
      <c r="J31" s="44">
        <f ca="1">-'Fund Flow Statement'!J26</f>
        <v>-2.0247947981776098</v>
      </c>
      <c r="K31" s="44">
        <f ca="1">-'Fund Flow Statement'!K26</f>
        <v>-2.0247947981776098</v>
      </c>
      <c r="L31" s="44">
        <f ca="1">-'Fund Flow Statement'!L26</f>
        <v>-2.0946153084595962</v>
      </c>
      <c r="M31" s="44">
        <f ca="1">-'Fund Flow Statement'!M26</f>
        <v>-2.2982584634487093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8" t="str">
        <f>+'Fund Flow Statement'!B14</f>
        <v>Increase in CC Limit</v>
      </c>
      <c r="C32" s="88"/>
      <c r="D32" s="44">
        <f>+'Fund Flow Statement'!D14</f>
        <v>0</v>
      </c>
      <c r="E32" s="44">
        <f>+'Fund Flow Statement'!E14</f>
        <v>0</v>
      </c>
      <c r="F32" s="44">
        <f>+'Fund Flow Statement'!F14</f>
        <v>0.5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8" t="s">
        <v>517</v>
      </c>
      <c r="C33" s="88"/>
      <c r="D33" s="44">
        <f>+D14</f>
        <v>0</v>
      </c>
      <c r="E33" s="44">
        <f t="shared" ref="E33" si="6">+E14</f>
        <v>0</v>
      </c>
      <c r="F33" s="44">
        <f ca="1">-F14</f>
        <v>-0.48912078834174921</v>
      </c>
      <c r="G33" s="44">
        <f t="shared" ref="G33:O33" ca="1" si="7">-G14</f>
        <v>-1.2773591967379085</v>
      </c>
      <c r="H33" s="44">
        <f t="shared" ca="1" si="7"/>
        <v>-1.1115354848181898</v>
      </c>
      <c r="I33" s="44">
        <f t="shared" ca="1" si="7"/>
        <v>-0.93907882442168267</v>
      </c>
      <c r="J33" s="44">
        <f t="shared" ca="1" si="7"/>
        <v>-0.75335626707159864</v>
      </c>
      <c r="K33" s="44">
        <f t="shared" ca="1" si="7"/>
        <v>-0.56100076124472564</v>
      </c>
      <c r="L33" s="44">
        <f t="shared" ca="1" si="7"/>
        <v>-0.36532878117945833</v>
      </c>
      <c r="M33" s="44">
        <f t="shared" ca="1" si="7"/>
        <v>-0.14733969321832902</v>
      </c>
      <c r="N33" s="44">
        <f t="shared" si="7"/>
        <v>-4.7500000000000001E-2</v>
      </c>
      <c r="O33" s="44">
        <f t="shared" si="7"/>
        <v>-4.7500000000000001E-2</v>
      </c>
    </row>
    <row r="34" spans="2:15" ht="18" customHeight="1" x14ac:dyDescent="0.35">
      <c r="B34" s="78" t="s">
        <v>518</v>
      </c>
      <c r="C34" s="78"/>
      <c r="D34" s="109">
        <f ca="1">SUM(D30:D33)</f>
        <v>7.9162420173006112</v>
      </c>
      <c r="E34" s="109">
        <f t="shared" ref="E34:O34" ca="1" si="8">SUM(E30:E33)</f>
        <v>10.473076542297985</v>
      </c>
      <c r="F34" s="109">
        <f t="shared" ca="1" si="8"/>
        <v>9.4903997501932791E-2</v>
      </c>
      <c r="G34" s="109">
        <f t="shared" ca="1" si="8"/>
        <v>-3.0228719537875723</v>
      </c>
      <c r="H34" s="109">
        <f t="shared" ca="1" si="8"/>
        <v>-2.8570482418678536</v>
      </c>
      <c r="I34" s="109">
        <f t="shared" ca="1" si="8"/>
        <v>-2.8242326020353197</v>
      </c>
      <c r="J34" s="109">
        <f t="shared" ca="1" si="8"/>
        <v>-2.7781510652492085</v>
      </c>
      <c r="K34" s="109">
        <f t="shared" ca="1" si="8"/>
        <v>-2.5857955594223352</v>
      </c>
      <c r="L34" s="109">
        <f t="shared" ca="1" si="8"/>
        <v>-2.4599440896390545</v>
      </c>
      <c r="M34" s="109">
        <f t="shared" ca="1" si="8"/>
        <v>-2.4455981566670384</v>
      </c>
      <c r="N34" s="109">
        <f t="shared" ca="1" si="8"/>
        <v>-4.7500000000000001E-2</v>
      </c>
      <c r="O34" s="109">
        <f t="shared" ca="1" si="8"/>
        <v>-4.7500000000000001E-2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1.6446362927795128</v>
      </c>
      <c r="G36" s="44">
        <f t="shared" ca="1" si="10"/>
        <v>0.94006392015729467</v>
      </c>
      <c r="H36" s="44">
        <f t="shared" ca="1" si="10"/>
        <v>1.9710126685639509</v>
      </c>
      <c r="I36" s="44">
        <f t="shared" ca="1" si="10"/>
        <v>1.4862888105061725</v>
      </c>
      <c r="J36" s="44">
        <f t="shared" ca="1" si="10"/>
        <v>1.412582349031505</v>
      </c>
      <c r="K36" s="44">
        <f t="shared" ca="1" si="10"/>
        <v>1.5042935022791371</v>
      </c>
      <c r="L36" s="44">
        <f t="shared" ca="1" si="10"/>
        <v>1.3281516523976058</v>
      </c>
      <c r="M36" s="44">
        <f t="shared" ca="1" si="10"/>
        <v>1.3141782181439718</v>
      </c>
      <c r="N36" s="44">
        <f t="shared" ca="1" si="10"/>
        <v>3.7227546692222995</v>
      </c>
      <c r="O36" s="44">
        <f t="shared" ca="1" si="10"/>
        <v>3.7670964065062855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1.6446362927795128</v>
      </c>
      <c r="H37" s="44">
        <f t="shared" ca="1" si="11"/>
        <v>2.5847002129368075</v>
      </c>
      <c r="I37" s="44">
        <f t="shared" ca="1" si="11"/>
        <v>4.5557128815007584</v>
      </c>
      <c r="J37" s="44">
        <f t="shared" ca="1" si="11"/>
        <v>6.0420016920069308</v>
      </c>
      <c r="K37" s="44">
        <f t="shared" ca="1" si="11"/>
        <v>7.4545840410384354</v>
      </c>
      <c r="L37" s="44">
        <f t="shared" ca="1" si="11"/>
        <v>8.9588775433175734</v>
      </c>
      <c r="M37" s="44">
        <f t="shared" ca="1" si="11"/>
        <v>10.28702919571518</v>
      </c>
      <c r="N37" s="44">
        <f t="shared" ca="1" si="11"/>
        <v>11.601207413859152</v>
      </c>
      <c r="O37" s="44">
        <f t="shared" ca="1" si="11"/>
        <v>15.323962083081451</v>
      </c>
    </row>
    <row r="38" spans="2:15" ht="18" customHeight="1" x14ac:dyDescent="0.35">
      <c r="B38" s="78" t="s">
        <v>521</v>
      </c>
      <c r="C38" s="78"/>
      <c r="D38" s="109">
        <f ca="1">SUM(D36:D37)</f>
        <v>0</v>
      </c>
      <c r="E38" s="109">
        <f t="shared" ref="E38" ca="1" si="12">SUM(E36:E37)</f>
        <v>0</v>
      </c>
      <c r="F38" s="109">
        <f t="shared" ref="F38:O38" ca="1" si="13">SUM(F36:F37)</f>
        <v>1.6446362927795128</v>
      </c>
      <c r="G38" s="109">
        <f t="shared" ca="1" si="13"/>
        <v>2.5847002129368075</v>
      </c>
      <c r="H38" s="109">
        <f t="shared" ca="1" si="13"/>
        <v>4.5557128815007584</v>
      </c>
      <c r="I38" s="109">
        <f t="shared" ca="1" si="13"/>
        <v>6.0420016920069308</v>
      </c>
      <c r="J38" s="109">
        <f t="shared" ca="1" si="13"/>
        <v>7.4545840410384354</v>
      </c>
      <c r="K38" s="109">
        <f t="shared" ca="1" si="13"/>
        <v>8.9588775433175734</v>
      </c>
      <c r="L38" s="109">
        <f t="shared" ca="1" si="13"/>
        <v>10.28702919571518</v>
      </c>
      <c r="M38" s="109">
        <f t="shared" ca="1" si="13"/>
        <v>11.601207413859152</v>
      </c>
      <c r="N38" s="109">
        <f t="shared" ca="1" si="13"/>
        <v>15.323962083081451</v>
      </c>
      <c r="O38" s="109">
        <f t="shared" ca="1" si="13"/>
        <v>19.091058489587738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3.491025514099328</v>
      </c>
      <c r="F10" s="44">
        <f t="shared" ref="F10" ca="1" si="4">E13</f>
        <v>13.964102056397312</v>
      </c>
      <c r="G10" s="44">
        <f t="shared" ref="G10" ca="1" si="5">F13</f>
        <v>13.818642659976506</v>
      </c>
      <c r="H10" s="44">
        <f t="shared" ref="H10" ca="1" si="6">G13</f>
        <v>12.073129902926842</v>
      </c>
      <c r="I10" s="44">
        <f t="shared" ref="I10" ca="1" si="7">H13</f>
        <v>10.327617145877179</v>
      </c>
      <c r="J10" s="44">
        <f t="shared" ref="J10" ca="1" si="8">I13</f>
        <v>8.4424633682635424</v>
      </c>
      <c r="K10" s="44">
        <f t="shared" ref="K10" ca="1" si="9">J13</f>
        <v>6.4176685700859331</v>
      </c>
      <c r="L10" s="44">
        <f t="shared" ref="L10" ca="1" si="10">K13</f>
        <v>4.3928737719083237</v>
      </c>
      <c r="M10" s="44">
        <f t="shared" ref="M10" ca="1" si="11">L13</f>
        <v>2.2982584634487275</v>
      </c>
      <c r="N10" s="44">
        <f t="shared" ref="N10" ca="1" si="12">M13</f>
        <v>1.8207657603852567E-14</v>
      </c>
      <c r="O10" s="44">
        <f t="shared" ref="O10" ca="1" si="13">N13</f>
        <v>1.8207657603852567E-14</v>
      </c>
      <c r="P10" s="4"/>
    </row>
    <row r="11" spans="2:16" ht="18" customHeight="1" x14ac:dyDescent="0.35">
      <c r="B11" s="4" t="s">
        <v>73</v>
      </c>
      <c r="D11" s="44">
        <f ca="1">C35</f>
        <v>3.491025514099328</v>
      </c>
      <c r="E11" s="44">
        <f ca="1">C44-D11</f>
        <v>10.473076542297985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SUM(D35)</f>
        <v>0</v>
      </c>
      <c r="E12" s="44">
        <f>SUM(D37:D44)</f>
        <v>0</v>
      </c>
      <c r="F12" s="44">
        <f ca="1">SUM(D45:D48)</f>
        <v>0.14545939642080533</v>
      </c>
      <c r="G12" s="44">
        <f ca="1">SUM(D50:D61)</f>
        <v>1.7455127570496638</v>
      </c>
      <c r="H12" s="44">
        <f ca="1">SUM(D63:D74)</f>
        <v>1.7455127570496638</v>
      </c>
      <c r="I12" s="44">
        <f ca="1">SUM(D76:D87)</f>
        <v>1.8851537776136371</v>
      </c>
      <c r="J12" s="44">
        <f ca="1">SUM(D89:D100)</f>
        <v>2.0247947981776098</v>
      </c>
      <c r="K12" s="44">
        <f ca="1">SUM(D102:D113)</f>
        <v>2.0247947981776098</v>
      </c>
      <c r="L12" s="44">
        <f ca="1">SUM(D115:D126)</f>
        <v>2.0946153084595962</v>
      </c>
      <c r="M12" s="44">
        <f ca="1">SUM(D128:D139)</f>
        <v>2.2982584634487093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3.491025514099328</v>
      </c>
      <c r="E13" s="44">
        <f t="shared" ref="E13:O13" ca="1" si="14">E10+E11-E12</f>
        <v>13.964102056397312</v>
      </c>
      <c r="F13" s="44">
        <f t="shared" ca="1" si="14"/>
        <v>13.818642659976506</v>
      </c>
      <c r="G13" s="44">
        <f t="shared" ca="1" si="14"/>
        <v>12.073129902926842</v>
      </c>
      <c r="H13" s="44">
        <f t="shared" ca="1" si="14"/>
        <v>10.327617145877179</v>
      </c>
      <c r="I13" s="44">
        <f t="shared" ca="1" si="14"/>
        <v>8.4424633682635424</v>
      </c>
      <c r="J13" s="44">
        <f t="shared" ca="1" si="14"/>
        <v>6.4176685700859331</v>
      </c>
      <c r="K13" s="44">
        <f t="shared" ca="1" si="14"/>
        <v>4.3928737719083237</v>
      </c>
      <c r="L13" s="44">
        <f t="shared" ca="1" si="14"/>
        <v>2.2982584634487275</v>
      </c>
      <c r="M13" s="44">
        <f t="shared" ca="1" si="14"/>
        <v>1.8207657603852567E-14</v>
      </c>
      <c r="N13" s="44">
        <f t="shared" ca="1" si="14"/>
        <v>1.8207657603852567E-14</v>
      </c>
      <c r="O13" s="44">
        <f t="shared" ca="1" si="14"/>
        <v>1.8207657603852567E-14</v>
      </c>
      <c r="P13" s="4"/>
    </row>
    <row r="14" spans="2:16" ht="18" customHeight="1" x14ac:dyDescent="0.35">
      <c r="B14" s="4" t="s">
        <v>76</v>
      </c>
      <c r="D14" s="44">
        <f ca="1">SUM(F35)</f>
        <v>2.7637285319953016E-2</v>
      </c>
      <c r="E14" s="44">
        <f ca="1">SUM(F37:F44)</f>
        <v>0.80148127427863747</v>
      </c>
      <c r="F14" s="44">
        <f ca="1">SUM(F45:F48)</f>
        <v>0.44162078834174923</v>
      </c>
      <c r="G14" s="44">
        <f ca="1">SUM(F50:F61)</f>
        <v>1.2298591967379084</v>
      </c>
      <c r="H14" s="44">
        <f ca="1">SUM(F63:F74)</f>
        <v>1.0640354848181897</v>
      </c>
      <c r="I14" s="44">
        <f ca="1">SUM(F76:F87)</f>
        <v>0.89157882442168268</v>
      </c>
      <c r="J14" s="44">
        <f ca="1">SUM(F89:F100)</f>
        <v>0.70585626707159865</v>
      </c>
      <c r="K14" s="44">
        <f ca="1">SUM(F102:F113)</f>
        <v>0.51350076124472566</v>
      </c>
      <c r="L14" s="44">
        <f ca="1">SUM(F115:F126)</f>
        <v>0.31782878117945834</v>
      </c>
      <c r="M14" s="44">
        <f ca="1">SUM(F128:F139)</f>
        <v>9.9839693218329015E-2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08">
        <f ca="1">D14</f>
        <v>2.7637285319953016E-2</v>
      </c>
      <c r="E15" s="108">
        <f ca="1">E14</f>
        <v>0.80148127427863747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0.44162078834174923</v>
      </c>
      <c r="G16" s="329">
        <f t="shared" ca="1" si="15"/>
        <v>1.2298591967379084</v>
      </c>
      <c r="H16" s="329">
        <f t="shared" ca="1" si="15"/>
        <v>1.0640354848181897</v>
      </c>
      <c r="I16" s="329">
        <f t="shared" ca="1" si="15"/>
        <v>0.89157882442168268</v>
      </c>
      <c r="J16" s="329">
        <f t="shared" ca="1" si="15"/>
        <v>0.70585626707159865</v>
      </c>
      <c r="K16" s="329">
        <f t="shared" ca="1" si="15"/>
        <v>0.51350076124472566</v>
      </c>
      <c r="L16" s="329">
        <f t="shared" ca="1" si="15"/>
        <v>0.31782878117945834</v>
      </c>
      <c r="M16" s="329">
        <f t="shared" ca="1" si="15"/>
        <v>9.9839693218329015E-2</v>
      </c>
      <c r="N16" s="329">
        <f t="shared" si="15"/>
        <v>0</v>
      </c>
      <c r="O16" s="329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1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13.964102056397312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29">
        <f>'Common Assumption'!D89</f>
        <v>9.5000000000000001E-2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3" t="s">
        <v>110</v>
      </c>
      <c r="I22" s="103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7" t="s">
        <v>84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8" t="s">
        <v>85</v>
      </c>
      <c r="C24" s="89">
        <v>0</v>
      </c>
      <c r="D24" s="89">
        <v>0</v>
      </c>
      <c r="E24" s="89">
        <v>0</v>
      </c>
      <c r="F24" s="89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8" t="s">
        <v>86</v>
      </c>
      <c r="C25" s="89">
        <v>0</v>
      </c>
      <c r="D25" s="89">
        <v>0</v>
      </c>
      <c r="E25" s="89">
        <v>0</v>
      </c>
      <c r="F25" s="89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8" t="s">
        <v>87</v>
      </c>
      <c r="C26" s="89">
        <v>0</v>
      </c>
      <c r="D26" s="89">
        <v>0</v>
      </c>
      <c r="E26" s="89">
        <v>0</v>
      </c>
      <c r="F26" s="89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8" t="s">
        <v>88</v>
      </c>
      <c r="C27" s="89">
        <v>0</v>
      </c>
      <c r="D27" s="89">
        <v>0</v>
      </c>
      <c r="E27" s="89">
        <v>0</v>
      </c>
      <c r="F27" s="89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8" t="s">
        <v>89</v>
      </c>
      <c r="C28" s="89">
        <f ca="1">E27+$C$20*H28</f>
        <v>0</v>
      </c>
      <c r="D28" s="89">
        <v>0</v>
      </c>
      <c r="E28" s="89">
        <f ca="1">C28-D28</f>
        <v>0</v>
      </c>
      <c r="F28" s="89">
        <f ca="1">AVERAGE(C28,E28)*$C$21/12</f>
        <v>0</v>
      </c>
      <c r="H28" s="90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8" t="s">
        <v>90</v>
      </c>
      <c r="C29" s="89">
        <f t="shared" ref="C29:C39" ca="1" si="16">E28+$C$20*H29</f>
        <v>0</v>
      </c>
      <c r="D29" s="89">
        <v>0</v>
      </c>
      <c r="E29" s="89">
        <f t="shared" ref="E29:E35" ca="1" si="17">C29-D29</f>
        <v>0</v>
      </c>
      <c r="F29" s="89">
        <f t="shared" ref="F29:F35" ca="1" si="18">AVERAGE(C29,E29)*$C$21/12</f>
        <v>0</v>
      </c>
      <c r="G29" s="4"/>
      <c r="H29" s="90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8" t="s">
        <v>91</v>
      </c>
      <c r="C30" s="89">
        <f t="shared" ca="1" si="16"/>
        <v>0</v>
      </c>
      <c r="D30" s="89">
        <v>0</v>
      </c>
      <c r="E30" s="89">
        <f t="shared" ca="1" si="17"/>
        <v>0</v>
      </c>
      <c r="F30" s="89">
        <f t="shared" ca="1" si="18"/>
        <v>0</v>
      </c>
      <c r="G30" s="4"/>
      <c r="H30" s="90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8" t="s">
        <v>92</v>
      </c>
      <c r="C31" s="89">
        <f t="shared" ca="1" si="16"/>
        <v>0</v>
      </c>
      <c r="D31" s="89">
        <v>0</v>
      </c>
      <c r="E31" s="89">
        <f t="shared" ca="1" si="17"/>
        <v>0</v>
      </c>
      <c r="F31" s="89">
        <f t="shared" ca="1" si="18"/>
        <v>0</v>
      </c>
      <c r="G31" s="4"/>
      <c r="H31" s="90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8" t="s">
        <v>93</v>
      </c>
      <c r="C32" s="89">
        <f t="shared" ca="1" si="16"/>
        <v>0</v>
      </c>
      <c r="D32" s="89">
        <v>0</v>
      </c>
      <c r="E32" s="89">
        <f t="shared" ca="1" si="17"/>
        <v>0</v>
      </c>
      <c r="F32" s="89">
        <f t="shared" ca="1" si="18"/>
        <v>0</v>
      </c>
      <c r="G32" s="4"/>
      <c r="H32" s="90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94</v>
      </c>
      <c r="C33" s="89">
        <f t="shared" ca="1" si="16"/>
        <v>0</v>
      </c>
      <c r="D33" s="89">
        <v>0</v>
      </c>
      <c r="E33" s="89">
        <f t="shared" ca="1" si="17"/>
        <v>0</v>
      </c>
      <c r="F33" s="89">
        <f t="shared" ca="1" si="18"/>
        <v>0</v>
      </c>
      <c r="H33" s="327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8" t="s">
        <v>95</v>
      </c>
      <c r="C34" s="89">
        <f t="shared" ca="1" si="16"/>
        <v>0</v>
      </c>
      <c r="D34" s="89">
        <v>0</v>
      </c>
      <c r="E34" s="89">
        <f t="shared" ca="1" si="17"/>
        <v>0</v>
      </c>
      <c r="F34" s="89">
        <f t="shared" ca="1" si="18"/>
        <v>0</v>
      </c>
      <c r="H34" s="327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85" t="s">
        <v>96</v>
      </c>
      <c r="C35" s="92">
        <f t="shared" ca="1" si="16"/>
        <v>3.491025514099328</v>
      </c>
      <c r="D35" s="92">
        <v>0</v>
      </c>
      <c r="E35" s="92">
        <f t="shared" ca="1" si="17"/>
        <v>3.491025514099328</v>
      </c>
      <c r="F35" s="93">
        <f t="shared" ca="1" si="18"/>
        <v>2.7637285319953016E-2</v>
      </c>
      <c r="G35" s="86" t="s">
        <v>109</v>
      </c>
      <c r="H35" s="90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8" t="s">
        <v>99</v>
      </c>
      <c r="C36" s="78"/>
      <c r="D36" s="78"/>
      <c r="E36" s="78"/>
      <c r="F36" s="78"/>
      <c r="G36" s="4"/>
      <c r="H36" s="91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4">
        <f ca="1">E35+$C$20*H37</f>
        <v>6.9820510281986561</v>
      </c>
      <c r="D37" s="94">
        <v>0</v>
      </c>
      <c r="E37" s="94">
        <f t="shared" ref="E37:E100" ca="1" si="19">C37-D37</f>
        <v>6.9820510281986561</v>
      </c>
      <c r="F37" s="94">
        <f t="shared" ref="F37:F48" ca="1" si="20">AVERAGE(C37,E37)*$C$21/12</f>
        <v>5.5274570639906033E-2</v>
      </c>
      <c r="H37" s="90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4">
        <f t="shared" ca="1" si="16"/>
        <v>10.473076542297985</v>
      </c>
      <c r="D38" s="94">
        <v>0</v>
      </c>
      <c r="E38" s="94">
        <f t="shared" ca="1" si="19"/>
        <v>10.473076542297985</v>
      </c>
      <c r="F38" s="94">
        <f t="shared" ca="1" si="20"/>
        <v>8.2911855959859046E-2</v>
      </c>
      <c r="G38" s="4"/>
      <c r="H38" s="90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4">
        <f t="shared" ca="1" si="16"/>
        <v>13.964102056397312</v>
      </c>
      <c r="D39" s="94">
        <v>0</v>
      </c>
      <c r="E39" s="94">
        <f t="shared" ca="1" si="19"/>
        <v>13.964102056397312</v>
      </c>
      <c r="F39" s="94">
        <f t="shared" ca="1" si="20"/>
        <v>0.11054914127981207</v>
      </c>
      <c r="G39" s="4"/>
      <c r="H39" s="90">
        <v>0.25</v>
      </c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4">
        <f t="shared" ref="C40:C48" ca="1" si="21">E39</f>
        <v>13.964102056397312</v>
      </c>
      <c r="D40" s="94">
        <v>0</v>
      </c>
      <c r="E40" s="94">
        <f t="shared" ca="1" si="19"/>
        <v>13.964102056397312</v>
      </c>
      <c r="F40" s="94">
        <f t="shared" ca="1" si="20"/>
        <v>0.11054914127981207</v>
      </c>
      <c r="G40" s="4"/>
      <c r="H40" s="90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4">
        <f t="shared" ca="1" si="21"/>
        <v>13.964102056397312</v>
      </c>
      <c r="D41" s="94">
        <v>0</v>
      </c>
      <c r="E41" s="94">
        <f t="shared" ca="1" si="19"/>
        <v>13.964102056397312</v>
      </c>
      <c r="F41" s="94">
        <f t="shared" ca="1" si="20"/>
        <v>0.11054914127981207</v>
      </c>
      <c r="G41" s="4"/>
      <c r="H41" s="90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4">
        <f t="shared" ca="1" si="21"/>
        <v>13.964102056397312</v>
      </c>
      <c r="D42" s="94">
        <v>0</v>
      </c>
      <c r="E42" s="94">
        <f t="shared" ca="1" si="19"/>
        <v>13.964102056397312</v>
      </c>
      <c r="F42" s="94">
        <f t="shared" ca="1" si="20"/>
        <v>0.11054914127981207</v>
      </c>
      <c r="H42" s="90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4">
        <f t="shared" ca="1" si="21"/>
        <v>13.964102056397312</v>
      </c>
      <c r="D43" s="94">
        <v>0</v>
      </c>
      <c r="E43" s="94">
        <f t="shared" ca="1" si="19"/>
        <v>13.964102056397312</v>
      </c>
      <c r="F43" s="94">
        <f t="shared" ca="1" si="20"/>
        <v>0.11054914127981207</v>
      </c>
      <c r="H43" s="90"/>
      <c r="I43" s="90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4">
        <f t="shared" ca="1" si="21"/>
        <v>13.964102056397312</v>
      </c>
      <c r="D44" s="94">
        <v>0</v>
      </c>
      <c r="E44" s="94">
        <f t="shared" ca="1" si="19"/>
        <v>13.964102056397312</v>
      </c>
      <c r="F44" s="94">
        <f t="shared" ca="1" si="20"/>
        <v>0.11054914127981207</v>
      </c>
      <c r="G44" s="86" t="s">
        <v>559</v>
      </c>
      <c r="H44" s="90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85" t="s">
        <v>93</v>
      </c>
      <c r="C45" s="92">
        <f t="shared" ca="1" si="21"/>
        <v>13.964102056397312</v>
      </c>
      <c r="D45" s="92">
        <v>0</v>
      </c>
      <c r="E45" s="92">
        <f t="shared" ca="1" si="19"/>
        <v>13.964102056397312</v>
      </c>
      <c r="F45" s="92">
        <f t="shared" ca="1" si="20"/>
        <v>0.11054914127981207</v>
      </c>
      <c r="G45" s="86" t="s">
        <v>107</v>
      </c>
      <c r="H45" s="90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50" t="s">
        <v>94</v>
      </c>
      <c r="C46" s="94">
        <f t="shared" ca="1" si="21"/>
        <v>13.964102056397312</v>
      </c>
      <c r="D46" s="94">
        <v>0</v>
      </c>
      <c r="E46" s="94">
        <f t="shared" ca="1" si="19"/>
        <v>13.964102056397312</v>
      </c>
      <c r="F46" s="94">
        <f t="shared" ca="1" si="20"/>
        <v>0.11054914127981207</v>
      </c>
      <c r="H46" s="90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4">
        <f t="shared" ca="1" si="21"/>
        <v>13.964102056397312</v>
      </c>
      <c r="D47" s="94">
        <v>0</v>
      </c>
      <c r="E47" s="94">
        <f t="shared" ca="1" si="19"/>
        <v>13.964102056397312</v>
      </c>
      <c r="F47" s="94">
        <f t="shared" ca="1" si="20"/>
        <v>0.11054914127981207</v>
      </c>
      <c r="G47" s="86" t="s">
        <v>108</v>
      </c>
      <c r="H47" s="90"/>
      <c r="I47" s="4"/>
      <c r="J47" s="4"/>
      <c r="K47" s="105"/>
      <c r="L47" s="4"/>
      <c r="M47" s="4"/>
      <c r="N47" s="4"/>
      <c r="O47" s="4"/>
      <c r="P47" s="4"/>
    </row>
    <row r="48" spans="2:16" ht="18" customHeight="1" x14ac:dyDescent="0.35">
      <c r="B48" s="85" t="s">
        <v>96</v>
      </c>
      <c r="C48" s="92">
        <f t="shared" ca="1" si="21"/>
        <v>13.964102056397312</v>
      </c>
      <c r="D48" s="92">
        <f ca="1">$C$20*$I$48/12</f>
        <v>0.14545939642080533</v>
      </c>
      <c r="E48" s="92">
        <f t="shared" ca="1" si="19"/>
        <v>13.818642659976506</v>
      </c>
      <c r="F48" s="92">
        <f t="shared" ca="1" si="20"/>
        <v>0.10997336450231304</v>
      </c>
      <c r="G48" s="86" t="s">
        <v>286</v>
      </c>
      <c r="H48" s="90"/>
      <c r="I48" s="90">
        <v>0.125</v>
      </c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79" t="s">
        <v>100</v>
      </c>
      <c r="C49" s="79"/>
      <c r="D49" s="79"/>
      <c r="E49" s="95"/>
      <c r="F49" s="95"/>
      <c r="G49" s="4"/>
      <c r="H49" s="90"/>
      <c r="I49" s="90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4" t="s">
        <v>85</v>
      </c>
      <c r="C50" s="96">
        <f ca="1">E48</f>
        <v>13.818642659976506</v>
      </c>
      <c r="D50" s="96">
        <f ca="1">$I$49*$C$20/12</f>
        <v>0.14545939642080533</v>
      </c>
      <c r="E50" s="96">
        <f t="shared" ca="1" si="19"/>
        <v>13.6731832635557</v>
      </c>
      <c r="F50" s="96">
        <f t="shared" ref="F50:F61" ca="1" si="22">AVERAGE(C50,E50)*$C$21/12</f>
        <v>0.10882181094731497</v>
      </c>
      <c r="H50" s="90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4" t="s">
        <v>86</v>
      </c>
      <c r="C51" s="96">
        <f ca="1">E50</f>
        <v>13.6731832635557</v>
      </c>
      <c r="D51" s="96">
        <f ca="1">$I$49*$C$20/12</f>
        <v>0.14545939642080533</v>
      </c>
      <c r="E51" s="96">
        <f t="shared" ca="1" si="19"/>
        <v>13.527723867134894</v>
      </c>
      <c r="F51" s="96">
        <f t="shared" ca="1" si="22"/>
        <v>0.10767025739231695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4" t="s">
        <v>87</v>
      </c>
      <c r="C52" s="96">
        <f t="shared" ref="C52:C113" ca="1" si="23">E51</f>
        <v>13.527723867134894</v>
      </c>
      <c r="D52" s="96">
        <f t="shared" ref="D52:D61" ca="1" si="24">$I$49*$C$20/12</f>
        <v>0.14545939642080533</v>
      </c>
      <c r="E52" s="96">
        <f t="shared" ca="1" si="19"/>
        <v>13.382264470714087</v>
      </c>
      <c r="F52" s="96">
        <f t="shared" ca="1" si="22"/>
        <v>0.10651870383731887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4" t="s">
        <v>88</v>
      </c>
      <c r="C53" s="96">
        <f t="shared" ca="1" si="23"/>
        <v>13.382264470714087</v>
      </c>
      <c r="D53" s="96">
        <f t="shared" ca="1" si="24"/>
        <v>0.14545939642080533</v>
      </c>
      <c r="E53" s="96">
        <f t="shared" ca="1" si="19"/>
        <v>13.236805074293281</v>
      </c>
      <c r="F53" s="96">
        <f t="shared" ca="1" si="22"/>
        <v>0.10536715028232084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4" t="s">
        <v>89</v>
      </c>
      <c r="C54" s="96">
        <f t="shared" ca="1" si="23"/>
        <v>13.236805074293281</v>
      </c>
      <c r="D54" s="96">
        <f t="shared" ca="1" si="24"/>
        <v>0.14545939642080533</v>
      </c>
      <c r="E54" s="96">
        <f t="shared" ca="1" si="19"/>
        <v>13.091345677872475</v>
      </c>
      <c r="F54" s="96">
        <f t="shared" ca="1" si="22"/>
        <v>0.10421559672732278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4" t="s">
        <v>90</v>
      </c>
      <c r="C55" s="96">
        <f t="shared" ca="1" si="23"/>
        <v>13.091345677872475</v>
      </c>
      <c r="D55" s="96">
        <f t="shared" ca="1" si="24"/>
        <v>0.14545939642080533</v>
      </c>
      <c r="E55" s="96">
        <f t="shared" ca="1" si="19"/>
        <v>12.945886281451669</v>
      </c>
      <c r="F55" s="96">
        <f t="shared" ca="1" si="22"/>
        <v>0.10306404317232475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4" t="s">
        <v>91</v>
      </c>
      <c r="C56" s="96">
        <f t="shared" ca="1" si="23"/>
        <v>12.945886281451669</v>
      </c>
      <c r="D56" s="96">
        <f t="shared" ca="1" si="24"/>
        <v>0.14545939642080533</v>
      </c>
      <c r="E56" s="96">
        <f t="shared" ca="1" si="19"/>
        <v>12.800426885030863</v>
      </c>
      <c r="F56" s="96">
        <f t="shared" ca="1" si="22"/>
        <v>0.10191248961732668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4" t="s">
        <v>92</v>
      </c>
      <c r="C57" s="96">
        <f t="shared" ca="1" si="23"/>
        <v>12.800426885030863</v>
      </c>
      <c r="D57" s="96">
        <f t="shared" ca="1" si="24"/>
        <v>0.14545939642080533</v>
      </c>
      <c r="E57" s="96">
        <f t="shared" ca="1" si="19"/>
        <v>12.654967488610056</v>
      </c>
      <c r="F57" s="96">
        <f t="shared" ca="1" si="22"/>
        <v>0.10076093606232865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4" t="s">
        <v>93</v>
      </c>
      <c r="C58" s="96">
        <f t="shared" ca="1" si="23"/>
        <v>12.654967488610056</v>
      </c>
      <c r="D58" s="96">
        <f t="shared" ca="1" si="24"/>
        <v>0.14545939642080533</v>
      </c>
      <c r="E58" s="96">
        <f t="shared" ca="1" si="19"/>
        <v>12.50950809218925</v>
      </c>
      <c r="F58" s="96">
        <f t="shared" ca="1" si="22"/>
        <v>9.9609382507330591E-2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4" t="s">
        <v>94</v>
      </c>
      <c r="C59" s="96">
        <f t="shared" ca="1" si="23"/>
        <v>12.50950809218925</v>
      </c>
      <c r="D59" s="96">
        <f t="shared" ca="1" si="24"/>
        <v>0.14545939642080533</v>
      </c>
      <c r="E59" s="96">
        <f t="shared" ca="1" si="19"/>
        <v>12.364048695768444</v>
      </c>
      <c r="F59" s="96">
        <f t="shared" ca="1" si="22"/>
        <v>9.8457828952332557E-2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4" t="s">
        <v>95</v>
      </c>
      <c r="C60" s="96">
        <f t="shared" ca="1" si="23"/>
        <v>12.364048695768444</v>
      </c>
      <c r="D60" s="96">
        <f t="shared" ca="1" si="24"/>
        <v>0.14545939642080533</v>
      </c>
      <c r="E60" s="96">
        <f t="shared" ca="1" si="19"/>
        <v>12.218589299347638</v>
      </c>
      <c r="F60" s="96">
        <f t="shared" ca="1" si="22"/>
        <v>9.7306275397334482E-2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4" t="s">
        <v>96</v>
      </c>
      <c r="C61" s="96">
        <f t="shared" ca="1" si="23"/>
        <v>12.218589299347638</v>
      </c>
      <c r="D61" s="96">
        <f t="shared" ca="1" si="24"/>
        <v>0.14545939642080533</v>
      </c>
      <c r="E61" s="96">
        <f t="shared" ca="1" si="19"/>
        <v>12.073129902926832</v>
      </c>
      <c r="F61" s="96">
        <f t="shared" ca="1" si="22"/>
        <v>9.6154721842336463E-2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4" t="s">
        <v>101</v>
      </c>
      <c r="C62" s="80"/>
      <c r="D62" s="80"/>
      <c r="E62" s="102"/>
      <c r="F62" s="102"/>
      <c r="G62" s="4"/>
      <c r="H62" s="4"/>
      <c r="I62" s="90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5" t="s">
        <v>85</v>
      </c>
      <c r="C63" s="97">
        <f ca="1">E61</f>
        <v>12.073129902926832</v>
      </c>
      <c r="D63" s="97">
        <f ca="1">$I$62*$C$20/12</f>
        <v>0.14545939642080533</v>
      </c>
      <c r="E63" s="97">
        <f t="shared" ca="1" si="19"/>
        <v>11.927670506506026</v>
      </c>
      <c r="F63" s="97">
        <f t="shared" ref="F63:F74" ca="1" si="25">AVERAGE(C63,E63)*$C$21/12</f>
        <v>9.5003168287338388E-2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5" t="s">
        <v>86</v>
      </c>
      <c r="C64" s="97">
        <f t="shared" ca="1" si="23"/>
        <v>11.927670506506026</v>
      </c>
      <c r="D64" s="97">
        <f t="shared" ref="D64:D74" ca="1" si="26">$I$62*$C$20/12</f>
        <v>0.14545939642080533</v>
      </c>
      <c r="E64" s="97">
        <f t="shared" ca="1" si="19"/>
        <v>11.782211110085219</v>
      </c>
      <c r="F64" s="97">
        <f t="shared" ca="1" si="25"/>
        <v>9.3851614732340341E-2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5" t="s">
        <v>87</v>
      </c>
      <c r="C65" s="97">
        <f t="shared" ca="1" si="23"/>
        <v>11.782211110085219</v>
      </c>
      <c r="D65" s="97">
        <f t="shared" ca="1" si="26"/>
        <v>0.14545939642080533</v>
      </c>
      <c r="E65" s="97">
        <f t="shared" ca="1" si="19"/>
        <v>11.636751713664413</v>
      </c>
      <c r="F65" s="97">
        <f t="shared" ca="1" si="25"/>
        <v>9.2700061177342294E-2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5" t="s">
        <v>88</v>
      </c>
      <c r="C66" s="97">
        <f t="shared" ca="1" si="23"/>
        <v>11.636751713664413</v>
      </c>
      <c r="D66" s="97">
        <f t="shared" ca="1" si="26"/>
        <v>0.14545939642080533</v>
      </c>
      <c r="E66" s="97">
        <f t="shared" ca="1" si="19"/>
        <v>11.491292317243607</v>
      </c>
      <c r="F66" s="97">
        <f t="shared" ca="1" si="25"/>
        <v>9.1548507622344247E-2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5" t="s">
        <v>89</v>
      </c>
      <c r="C67" s="97">
        <f t="shared" ca="1" si="23"/>
        <v>11.491292317243607</v>
      </c>
      <c r="D67" s="97">
        <f t="shared" ca="1" si="26"/>
        <v>0.14545939642080533</v>
      </c>
      <c r="E67" s="97">
        <f t="shared" ca="1" si="19"/>
        <v>11.345832920822801</v>
      </c>
      <c r="F67" s="97">
        <f t="shared" ca="1" si="25"/>
        <v>9.03969540673462E-2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5" t="s">
        <v>90</v>
      </c>
      <c r="C68" s="97">
        <f t="shared" ca="1" si="23"/>
        <v>11.345832920822801</v>
      </c>
      <c r="D68" s="97">
        <f t="shared" ca="1" si="26"/>
        <v>0.14545939642080533</v>
      </c>
      <c r="E68" s="97">
        <f t="shared" ca="1" si="19"/>
        <v>11.200373524401995</v>
      </c>
      <c r="F68" s="97">
        <f t="shared" ca="1" si="25"/>
        <v>8.9245400512348153E-2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5" t="s">
        <v>91</v>
      </c>
      <c r="C69" s="97">
        <f t="shared" ca="1" si="23"/>
        <v>11.200373524401995</v>
      </c>
      <c r="D69" s="97">
        <f t="shared" ca="1" si="26"/>
        <v>0.14545939642080533</v>
      </c>
      <c r="E69" s="97">
        <f t="shared" ca="1" si="19"/>
        <v>11.054914127981188</v>
      </c>
      <c r="F69" s="97">
        <f t="shared" ca="1" si="25"/>
        <v>8.8093846957350105E-2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5" t="s">
        <v>92</v>
      </c>
      <c r="C70" s="97">
        <f t="shared" ca="1" si="23"/>
        <v>11.054914127981188</v>
      </c>
      <c r="D70" s="97">
        <f t="shared" ca="1" si="26"/>
        <v>0.14545939642080533</v>
      </c>
      <c r="E70" s="97">
        <f t="shared" ca="1" si="19"/>
        <v>10.909454731560382</v>
      </c>
      <c r="F70" s="97">
        <f t="shared" ca="1" si="25"/>
        <v>8.6942293402352058E-2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5" t="s">
        <v>93</v>
      </c>
      <c r="C71" s="97">
        <f t="shared" ca="1" si="23"/>
        <v>10.909454731560382</v>
      </c>
      <c r="D71" s="97">
        <f t="shared" ca="1" si="26"/>
        <v>0.14545939642080533</v>
      </c>
      <c r="E71" s="97">
        <f t="shared" ca="1" si="19"/>
        <v>10.763995335139576</v>
      </c>
      <c r="F71" s="97">
        <f t="shared" ca="1" si="25"/>
        <v>8.5790739847353983E-2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5" t="s">
        <v>94</v>
      </c>
      <c r="C72" s="97">
        <f t="shared" ca="1" si="23"/>
        <v>10.763995335139576</v>
      </c>
      <c r="D72" s="97">
        <f t="shared" ca="1" si="26"/>
        <v>0.14545939642080533</v>
      </c>
      <c r="E72" s="97">
        <f t="shared" ca="1" si="19"/>
        <v>10.61853593871877</v>
      </c>
      <c r="F72" s="97">
        <f t="shared" ca="1" si="25"/>
        <v>8.4639186292355964E-2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5" t="s">
        <v>95</v>
      </c>
      <c r="C73" s="97">
        <f t="shared" ca="1" si="23"/>
        <v>10.61853593871877</v>
      </c>
      <c r="D73" s="97">
        <f t="shared" ca="1" si="26"/>
        <v>0.14545939642080533</v>
      </c>
      <c r="E73" s="97">
        <f t="shared" ca="1" si="19"/>
        <v>10.473076542297964</v>
      </c>
      <c r="F73" s="97">
        <f t="shared" ca="1" si="25"/>
        <v>8.3487632737357889E-2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5" t="s">
        <v>96</v>
      </c>
      <c r="C74" s="97">
        <f t="shared" ca="1" si="23"/>
        <v>10.473076542297964</v>
      </c>
      <c r="D74" s="97">
        <f t="shared" ca="1" si="26"/>
        <v>0.14545939642080533</v>
      </c>
      <c r="E74" s="97">
        <f t="shared" ca="1" si="19"/>
        <v>10.327617145877158</v>
      </c>
      <c r="F74" s="97">
        <f t="shared" ca="1" si="25"/>
        <v>8.233607918235987E-2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1" t="s">
        <v>102</v>
      </c>
      <c r="C75" s="81"/>
      <c r="D75" s="81"/>
      <c r="E75" s="101"/>
      <c r="F75" s="101"/>
      <c r="G75" s="4"/>
      <c r="H75" s="4"/>
      <c r="I75" s="90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6" t="s">
        <v>85</v>
      </c>
      <c r="C76" s="98">
        <f ca="1">E74</f>
        <v>10.327617145877158</v>
      </c>
      <c r="D76" s="98">
        <f ca="1">$I$75*$C$20/12</f>
        <v>0.15709614813446979</v>
      </c>
      <c r="E76" s="98">
        <f t="shared" ca="1" si="19"/>
        <v>10.170520997742688</v>
      </c>
      <c r="F76" s="98">
        <f t="shared" ref="F76:F87" ca="1" si="27">AVERAGE(C76,E76)*$C$21/12</f>
        <v>8.1138463485161891E-2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6" t="s">
        <v>86</v>
      </c>
      <c r="C77" s="98">
        <f t="shared" ca="1" si="23"/>
        <v>10.170520997742688</v>
      </c>
      <c r="D77" s="98">
        <f t="shared" ref="D77:D87" ca="1" si="28">$I$75*$C$20/12</f>
        <v>0.15709614813446979</v>
      </c>
      <c r="E77" s="98">
        <f t="shared" ca="1" si="19"/>
        <v>10.013424849608219</v>
      </c>
      <c r="F77" s="98">
        <f t="shared" ca="1" si="27"/>
        <v>7.9894785645764008E-2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6" t="s">
        <v>87</v>
      </c>
      <c r="C78" s="98">
        <f t="shared" ca="1" si="23"/>
        <v>10.013424849608219</v>
      </c>
      <c r="D78" s="98">
        <f t="shared" ca="1" si="28"/>
        <v>0.15709614813446979</v>
      </c>
      <c r="E78" s="98">
        <f t="shared" ca="1" si="19"/>
        <v>9.8563287014737497</v>
      </c>
      <c r="F78" s="98">
        <f t="shared" ca="1" si="27"/>
        <v>7.8651107806366138E-2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6" t="s">
        <v>88</v>
      </c>
      <c r="C79" s="98">
        <f t="shared" ca="1" si="23"/>
        <v>9.8563287014737497</v>
      </c>
      <c r="D79" s="98">
        <f t="shared" ca="1" si="28"/>
        <v>0.15709614813446979</v>
      </c>
      <c r="E79" s="98">
        <f t="shared" ca="1" si="19"/>
        <v>9.6992325533392805</v>
      </c>
      <c r="F79" s="98">
        <f t="shared" ca="1" si="27"/>
        <v>7.7407429966968241E-2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6" t="s">
        <v>89</v>
      </c>
      <c r="C80" s="98">
        <f t="shared" ca="1" si="23"/>
        <v>9.6992325533392805</v>
      </c>
      <c r="D80" s="98">
        <f t="shared" ca="1" si="28"/>
        <v>0.15709614813446979</v>
      </c>
      <c r="E80" s="98">
        <f t="shared" ca="1" si="19"/>
        <v>9.5421364052048112</v>
      </c>
      <c r="F80" s="98">
        <f t="shared" ca="1" si="27"/>
        <v>7.6163752127570372E-2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6" t="s">
        <v>90</v>
      </c>
      <c r="C81" s="98">
        <f t="shared" ca="1" si="23"/>
        <v>9.5421364052048112</v>
      </c>
      <c r="D81" s="98">
        <f t="shared" ca="1" si="28"/>
        <v>0.15709614813446979</v>
      </c>
      <c r="E81" s="98">
        <f t="shared" ca="1" si="19"/>
        <v>9.385040257070342</v>
      </c>
      <c r="F81" s="98">
        <f t="shared" ca="1" si="27"/>
        <v>7.4920074288172475E-2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6" t="s">
        <v>91</v>
      </c>
      <c r="C82" s="98">
        <f t="shared" ca="1" si="23"/>
        <v>9.385040257070342</v>
      </c>
      <c r="D82" s="98">
        <f t="shared" ca="1" si="28"/>
        <v>0.15709614813446979</v>
      </c>
      <c r="E82" s="98">
        <f t="shared" ca="1" si="19"/>
        <v>9.2279441089358727</v>
      </c>
      <c r="F82" s="98">
        <f t="shared" ca="1" si="27"/>
        <v>7.3676396448774606E-2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6" t="s">
        <v>92</v>
      </c>
      <c r="C83" s="98">
        <f t="shared" ca="1" si="23"/>
        <v>9.2279441089358727</v>
      </c>
      <c r="D83" s="98">
        <f t="shared" ca="1" si="28"/>
        <v>0.15709614813446979</v>
      </c>
      <c r="E83" s="98">
        <f t="shared" ca="1" si="19"/>
        <v>9.0708479608014034</v>
      </c>
      <c r="F83" s="98">
        <f t="shared" ca="1" si="27"/>
        <v>7.2432718609376709E-2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6" t="s">
        <v>93</v>
      </c>
      <c r="C84" s="98">
        <f t="shared" ca="1" si="23"/>
        <v>9.0708479608014034</v>
      </c>
      <c r="D84" s="98">
        <f t="shared" ca="1" si="28"/>
        <v>0.15709614813446979</v>
      </c>
      <c r="E84" s="98">
        <f t="shared" ca="1" si="19"/>
        <v>8.9137518126669342</v>
      </c>
      <c r="F84" s="98">
        <f t="shared" ca="1" si="27"/>
        <v>7.118904076997884E-2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6" t="s">
        <v>94</v>
      </c>
      <c r="C85" s="98">
        <f t="shared" ca="1" si="23"/>
        <v>8.9137518126669342</v>
      </c>
      <c r="D85" s="98">
        <f t="shared" ca="1" si="28"/>
        <v>0.15709614813446979</v>
      </c>
      <c r="E85" s="98">
        <f t="shared" ca="1" si="19"/>
        <v>8.7566556645324649</v>
      </c>
      <c r="F85" s="98">
        <f t="shared" ca="1" si="27"/>
        <v>6.9945362930580943E-2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6" t="s">
        <v>95</v>
      </c>
      <c r="C86" s="98">
        <f t="shared" ca="1" si="23"/>
        <v>8.7566556645324649</v>
      </c>
      <c r="D86" s="98">
        <f t="shared" ca="1" si="28"/>
        <v>0.15709614813446979</v>
      </c>
      <c r="E86" s="98">
        <f t="shared" ca="1" si="19"/>
        <v>8.5995595163979957</v>
      </c>
      <c r="F86" s="98">
        <f t="shared" ca="1" si="27"/>
        <v>6.8701685091183087E-2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6" t="s">
        <v>96</v>
      </c>
      <c r="C87" s="98">
        <f t="shared" ca="1" si="23"/>
        <v>8.5995595163979957</v>
      </c>
      <c r="D87" s="98">
        <f t="shared" ca="1" si="28"/>
        <v>0.15709614813446979</v>
      </c>
      <c r="E87" s="98">
        <f t="shared" ca="1" si="19"/>
        <v>8.4424633682635264</v>
      </c>
      <c r="F87" s="98">
        <f t="shared" ca="1" si="27"/>
        <v>6.7458007251785176E-2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2" t="s">
        <v>103</v>
      </c>
      <c r="C88" s="99"/>
      <c r="D88" s="82"/>
      <c r="E88" s="99"/>
      <c r="F88" s="99"/>
      <c r="G88" s="4"/>
      <c r="H88" s="4"/>
      <c r="I88" s="90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7" t="s">
        <v>85</v>
      </c>
      <c r="C89" s="100">
        <f ca="1">E87</f>
        <v>8.4424633682635264</v>
      </c>
      <c r="D89" s="100">
        <f ca="1">$I$88*$C$20/12</f>
        <v>0.16873289984813419</v>
      </c>
      <c r="E89" s="100">
        <f t="shared" ca="1" si="19"/>
        <v>8.2737304684153923</v>
      </c>
      <c r="F89" s="100">
        <f t="shared" ref="F89:F100" ca="1" si="29">AVERAGE(C89,E89)*$C$21/12</f>
        <v>6.6168267270187389E-2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7" t="s">
        <v>86</v>
      </c>
      <c r="C90" s="100">
        <f t="shared" ca="1" si="23"/>
        <v>8.2737304684153923</v>
      </c>
      <c r="D90" s="100">
        <f t="shared" ref="D90:D100" ca="1" si="30">$I$88*$C$20/12</f>
        <v>0.16873289984813419</v>
      </c>
      <c r="E90" s="100">
        <f t="shared" ca="1" si="19"/>
        <v>8.1049975685672582</v>
      </c>
      <c r="F90" s="100">
        <f t="shared" ca="1" si="29"/>
        <v>6.4832465146389656E-2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7" t="s">
        <v>87</v>
      </c>
      <c r="C91" s="100">
        <f t="shared" ca="1" si="23"/>
        <v>8.1049975685672582</v>
      </c>
      <c r="D91" s="100">
        <f t="shared" ca="1" si="30"/>
        <v>0.16873289984813419</v>
      </c>
      <c r="E91" s="100">
        <f t="shared" ca="1" si="19"/>
        <v>7.9362646687191241</v>
      </c>
      <c r="F91" s="100">
        <f t="shared" ca="1" si="29"/>
        <v>6.3496663022591923E-2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7" t="s">
        <v>88</v>
      </c>
      <c r="C92" s="100">
        <f t="shared" ca="1" si="23"/>
        <v>7.9362646687191241</v>
      </c>
      <c r="D92" s="100">
        <f t="shared" ca="1" si="30"/>
        <v>0.16873289984813419</v>
      </c>
      <c r="E92" s="100">
        <f t="shared" ca="1" si="19"/>
        <v>7.7675317688709899</v>
      </c>
      <c r="F92" s="100">
        <f t="shared" ca="1" si="29"/>
        <v>6.2160860898794197E-2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7" t="s">
        <v>89</v>
      </c>
      <c r="C93" s="100">
        <f t="shared" ca="1" si="23"/>
        <v>7.7675317688709899</v>
      </c>
      <c r="D93" s="100">
        <f t="shared" ca="1" si="30"/>
        <v>0.16873289984813419</v>
      </c>
      <c r="E93" s="100">
        <f t="shared" ca="1" si="19"/>
        <v>7.5987988690228558</v>
      </c>
      <c r="F93" s="100">
        <f t="shared" ca="1" si="29"/>
        <v>6.0825058774996471E-2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7" t="s">
        <v>90</v>
      </c>
      <c r="C94" s="100">
        <f t="shared" ca="1" si="23"/>
        <v>7.5987988690228558</v>
      </c>
      <c r="D94" s="100">
        <f t="shared" ca="1" si="30"/>
        <v>0.16873289984813419</v>
      </c>
      <c r="E94" s="100">
        <f t="shared" ca="1" si="19"/>
        <v>7.4300659691747217</v>
      </c>
      <c r="F94" s="100">
        <f t="shared" ca="1" si="29"/>
        <v>5.9489256651198745E-2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7" t="s">
        <v>91</v>
      </c>
      <c r="C95" s="100">
        <f t="shared" ca="1" si="23"/>
        <v>7.4300659691747217</v>
      </c>
      <c r="D95" s="100">
        <f t="shared" ca="1" si="30"/>
        <v>0.16873289984813419</v>
      </c>
      <c r="E95" s="100">
        <f t="shared" ca="1" si="19"/>
        <v>7.2613330693265876</v>
      </c>
      <c r="F95" s="100">
        <f t="shared" ca="1" si="29"/>
        <v>5.8153454527401012E-2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7" t="s">
        <v>92</v>
      </c>
      <c r="C96" s="100">
        <f t="shared" ca="1" si="23"/>
        <v>7.2613330693265876</v>
      </c>
      <c r="D96" s="100">
        <f t="shared" ca="1" si="30"/>
        <v>0.16873289984813419</v>
      </c>
      <c r="E96" s="100">
        <f t="shared" ca="1" si="19"/>
        <v>7.0926001694784535</v>
      </c>
      <c r="F96" s="100">
        <f t="shared" ca="1" si="29"/>
        <v>5.6817652403603286E-2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7" t="s">
        <v>93</v>
      </c>
      <c r="C97" s="100">
        <f t="shared" ca="1" si="23"/>
        <v>7.0926001694784535</v>
      </c>
      <c r="D97" s="100">
        <f t="shared" ca="1" si="30"/>
        <v>0.16873289984813419</v>
      </c>
      <c r="E97" s="100">
        <f t="shared" ca="1" si="19"/>
        <v>6.9238672696303194</v>
      </c>
      <c r="F97" s="100">
        <f t="shared" ca="1" si="29"/>
        <v>5.548185027980556E-2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7" t="s">
        <v>94</v>
      </c>
      <c r="C98" s="100">
        <f t="shared" ca="1" si="23"/>
        <v>6.9238672696303194</v>
      </c>
      <c r="D98" s="100">
        <f t="shared" ca="1" si="30"/>
        <v>0.16873289984813419</v>
      </c>
      <c r="E98" s="100">
        <f t="shared" ca="1" si="19"/>
        <v>6.7551343697821853</v>
      </c>
      <c r="F98" s="100">
        <f t="shared" ca="1" si="29"/>
        <v>5.4146048156007827E-2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7" t="s">
        <v>95</v>
      </c>
      <c r="C99" s="100">
        <f t="shared" ca="1" si="23"/>
        <v>6.7551343697821853</v>
      </c>
      <c r="D99" s="100">
        <f t="shared" ca="1" si="30"/>
        <v>0.16873289984813419</v>
      </c>
      <c r="E99" s="100">
        <f t="shared" ca="1" si="19"/>
        <v>6.5864014699340512</v>
      </c>
      <c r="F99" s="100">
        <f t="shared" ca="1" si="29"/>
        <v>5.2810246032210101E-2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7" t="s">
        <v>96</v>
      </c>
      <c r="C100" s="100">
        <f t="shared" ca="1" si="23"/>
        <v>6.5864014699340512</v>
      </c>
      <c r="D100" s="100">
        <f t="shared" ca="1" si="30"/>
        <v>0.16873289984813419</v>
      </c>
      <c r="E100" s="100">
        <f t="shared" ca="1" si="19"/>
        <v>6.4176685700859171</v>
      </c>
      <c r="F100" s="100">
        <f t="shared" ca="1" si="29"/>
        <v>5.1474443908412375E-2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48" t="s">
        <v>104</v>
      </c>
      <c r="C101" s="249"/>
      <c r="D101" s="248"/>
      <c r="E101" s="249"/>
      <c r="F101" s="249"/>
      <c r="G101" s="4"/>
      <c r="H101" s="4"/>
      <c r="I101" s="90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0" t="s">
        <v>85</v>
      </c>
      <c r="C102" s="251">
        <f ca="1">E100</f>
        <v>6.4176685700859171</v>
      </c>
      <c r="D102" s="251">
        <f ca="1">$I$101*$C$20/12</f>
        <v>0.16873289984813419</v>
      </c>
      <c r="E102" s="251">
        <f t="shared" ref="E102:E113" ca="1" si="31">C102-D102</f>
        <v>6.248935670237783</v>
      </c>
      <c r="F102" s="251">
        <f t="shared" ref="F102:F113" ca="1" si="32">AVERAGE(C102,E102)*$C$21/12</f>
        <v>5.0138641784614642E-2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0" t="s">
        <v>86</v>
      </c>
      <c r="C103" s="251">
        <f t="shared" ca="1" si="23"/>
        <v>6.248935670237783</v>
      </c>
      <c r="D103" s="251">
        <f t="shared" ref="D103:D113" ca="1" si="33">$I$101*$C$20/12</f>
        <v>0.16873289984813419</v>
      </c>
      <c r="E103" s="251">
        <f t="shared" ca="1" si="31"/>
        <v>6.0802027703896488</v>
      </c>
      <c r="F103" s="251">
        <f t="shared" ca="1" si="32"/>
        <v>4.8802839660816916E-2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0" t="s">
        <v>87</v>
      </c>
      <c r="C104" s="251">
        <f t="shared" ca="1" si="23"/>
        <v>6.0802027703896488</v>
      </c>
      <c r="D104" s="251">
        <f t="shared" ca="1" si="33"/>
        <v>0.16873289984813419</v>
      </c>
      <c r="E104" s="251">
        <f t="shared" ca="1" si="31"/>
        <v>5.9114698705415147</v>
      </c>
      <c r="F104" s="251">
        <f t="shared" ca="1" si="32"/>
        <v>4.746703753701919E-2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0" t="s">
        <v>88</v>
      </c>
      <c r="C105" s="251">
        <f t="shared" ca="1" si="23"/>
        <v>5.9114698705415147</v>
      </c>
      <c r="D105" s="251">
        <f t="shared" ca="1" si="33"/>
        <v>0.16873289984813419</v>
      </c>
      <c r="E105" s="251">
        <f t="shared" ca="1" si="31"/>
        <v>5.7427369706933806</v>
      </c>
      <c r="F105" s="251">
        <f t="shared" ca="1" si="32"/>
        <v>4.6131235413221457E-2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0" t="s">
        <v>89</v>
      </c>
      <c r="C106" s="251">
        <f t="shared" ca="1" si="23"/>
        <v>5.7427369706933806</v>
      </c>
      <c r="D106" s="251">
        <f t="shared" ca="1" si="33"/>
        <v>0.16873289984813419</v>
      </c>
      <c r="E106" s="251">
        <f t="shared" ca="1" si="31"/>
        <v>5.5740040708452465</v>
      </c>
      <c r="F106" s="251">
        <f t="shared" ca="1" si="32"/>
        <v>4.4795433289423731E-2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0" t="s">
        <v>90</v>
      </c>
      <c r="C107" s="251">
        <f t="shared" ca="1" si="23"/>
        <v>5.5740040708452465</v>
      </c>
      <c r="D107" s="251">
        <f t="shared" ca="1" si="33"/>
        <v>0.16873289984813419</v>
      </c>
      <c r="E107" s="251">
        <f t="shared" ca="1" si="31"/>
        <v>5.4052711709971124</v>
      </c>
      <c r="F107" s="251">
        <f t="shared" ca="1" si="32"/>
        <v>4.3459631165626005E-2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0" t="s">
        <v>91</v>
      </c>
      <c r="C108" s="251">
        <f t="shared" ca="1" si="23"/>
        <v>5.4052711709971124</v>
      </c>
      <c r="D108" s="251">
        <f t="shared" ca="1" si="33"/>
        <v>0.16873289984813419</v>
      </c>
      <c r="E108" s="251">
        <f t="shared" ca="1" si="31"/>
        <v>5.2365382711489783</v>
      </c>
      <c r="F108" s="251">
        <f t="shared" ca="1" si="32"/>
        <v>4.2123829041828272E-2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0" t="s">
        <v>92</v>
      </c>
      <c r="C109" s="251">
        <f t="shared" ca="1" si="23"/>
        <v>5.2365382711489783</v>
      </c>
      <c r="D109" s="251">
        <f t="shared" ca="1" si="33"/>
        <v>0.16873289984813419</v>
      </c>
      <c r="E109" s="251">
        <f t="shared" ca="1" si="31"/>
        <v>5.0678053713008442</v>
      </c>
      <c r="F109" s="251">
        <f t="shared" ca="1" si="32"/>
        <v>4.0788026918030552E-2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0" t="s">
        <v>93</v>
      </c>
      <c r="C110" s="251">
        <f t="shared" ca="1" si="23"/>
        <v>5.0678053713008442</v>
      </c>
      <c r="D110" s="251">
        <f t="shared" ca="1" si="33"/>
        <v>0.16873289984813419</v>
      </c>
      <c r="E110" s="251">
        <f t="shared" ca="1" si="31"/>
        <v>4.8990724714527101</v>
      </c>
      <c r="F110" s="251">
        <f t="shared" ca="1" si="32"/>
        <v>3.9452224794232819E-2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0" t="s">
        <v>94</v>
      </c>
      <c r="C111" s="251">
        <f t="shared" ca="1" si="23"/>
        <v>4.8990724714527101</v>
      </c>
      <c r="D111" s="251">
        <f t="shared" ca="1" si="33"/>
        <v>0.16873289984813419</v>
      </c>
      <c r="E111" s="251">
        <f t="shared" ca="1" si="31"/>
        <v>4.730339571604576</v>
      </c>
      <c r="F111" s="251">
        <f t="shared" ca="1" si="32"/>
        <v>3.8116422670435086E-2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0" t="s">
        <v>95</v>
      </c>
      <c r="C112" s="251">
        <f t="shared" ca="1" si="23"/>
        <v>4.730339571604576</v>
      </c>
      <c r="D112" s="251">
        <f t="shared" ca="1" si="33"/>
        <v>0.16873289984813419</v>
      </c>
      <c r="E112" s="251">
        <f t="shared" ca="1" si="31"/>
        <v>4.5616066717564419</v>
      </c>
      <c r="F112" s="251">
        <f t="shared" ca="1" si="32"/>
        <v>3.678062054663736E-2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0" t="s">
        <v>96</v>
      </c>
      <c r="C113" s="251">
        <f t="shared" ca="1" si="23"/>
        <v>4.5616066717564419</v>
      </c>
      <c r="D113" s="251">
        <f t="shared" ca="1" si="33"/>
        <v>0.16873289984813419</v>
      </c>
      <c r="E113" s="251">
        <f t="shared" ca="1" si="31"/>
        <v>4.3928737719083077</v>
      </c>
      <c r="F113" s="251">
        <f t="shared" ca="1" si="32"/>
        <v>3.5444818422839634E-2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56" t="s">
        <v>105</v>
      </c>
      <c r="C114" s="257"/>
      <c r="D114" s="256"/>
      <c r="E114" s="257"/>
      <c r="F114" s="257"/>
      <c r="G114" s="4"/>
      <c r="H114" s="4"/>
      <c r="I114" s="90">
        <v>0.15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58" t="s">
        <v>85</v>
      </c>
      <c r="C115" s="259">
        <f ca="1">E113</f>
        <v>4.3928737719083077</v>
      </c>
      <c r="D115" s="259">
        <f ca="1">$I$114*$C$20/12</f>
        <v>0.1745512757049664</v>
      </c>
      <c r="E115" s="259">
        <f t="shared" ref="E115:E126" ca="1" si="34">C115-D115</f>
        <v>4.2183224962033412</v>
      </c>
      <c r="F115" s="259">
        <f t="shared" ref="F115:F126" ca="1" si="35">AVERAGE(C115,E115)*$C$21/12</f>
        <v>3.4085985227941942E-2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58" t="s">
        <v>86</v>
      </c>
      <c r="C116" s="259">
        <f t="shared" ref="C116:C126" ca="1" si="36">E115</f>
        <v>4.2183224962033412</v>
      </c>
      <c r="D116" s="259">
        <f t="shared" ref="D116:D126" ca="1" si="37">$I$114*$C$20/12</f>
        <v>0.1745512757049664</v>
      </c>
      <c r="E116" s="259">
        <f t="shared" ca="1" si="34"/>
        <v>4.0437712204983747</v>
      </c>
      <c r="F116" s="259">
        <f t="shared" ca="1" si="35"/>
        <v>3.2704120961944298E-2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58" t="s">
        <v>87</v>
      </c>
      <c r="C117" s="259">
        <f t="shared" ca="1" si="36"/>
        <v>4.0437712204983747</v>
      </c>
      <c r="D117" s="259">
        <f t="shared" ca="1" si="37"/>
        <v>0.1745512757049664</v>
      </c>
      <c r="E117" s="259">
        <f t="shared" ca="1" si="34"/>
        <v>3.8692199447934081</v>
      </c>
      <c r="F117" s="259">
        <f t="shared" ca="1" si="35"/>
        <v>3.132225669594664E-2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58" t="s">
        <v>88</v>
      </c>
      <c r="C118" s="259">
        <f t="shared" ca="1" si="36"/>
        <v>3.8692199447934081</v>
      </c>
      <c r="D118" s="259">
        <f t="shared" ca="1" si="37"/>
        <v>0.1745512757049664</v>
      </c>
      <c r="E118" s="259">
        <f t="shared" ca="1" si="34"/>
        <v>3.6946686690884416</v>
      </c>
      <c r="F118" s="259">
        <f t="shared" ca="1" si="35"/>
        <v>2.9940392429948989E-2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58" t="s">
        <v>89</v>
      </c>
      <c r="C119" s="259">
        <f t="shared" ca="1" si="36"/>
        <v>3.6946686690884416</v>
      </c>
      <c r="D119" s="259">
        <f t="shared" ca="1" si="37"/>
        <v>0.1745512757049664</v>
      </c>
      <c r="E119" s="259">
        <f t="shared" ca="1" si="34"/>
        <v>3.5201173933834751</v>
      </c>
      <c r="F119" s="259">
        <f t="shared" ca="1" si="35"/>
        <v>2.8558528163951338E-2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58" t="s">
        <v>90</v>
      </c>
      <c r="C120" s="259">
        <f t="shared" ca="1" si="36"/>
        <v>3.5201173933834751</v>
      </c>
      <c r="D120" s="259">
        <f t="shared" ca="1" si="37"/>
        <v>0.1745512757049664</v>
      </c>
      <c r="E120" s="259">
        <f t="shared" ca="1" si="34"/>
        <v>3.3455661176785085</v>
      </c>
      <c r="F120" s="259">
        <f t="shared" ca="1" si="35"/>
        <v>2.7176663897953687E-2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58" t="s">
        <v>91</v>
      </c>
      <c r="C121" s="259">
        <f t="shared" ca="1" si="36"/>
        <v>3.3455661176785085</v>
      </c>
      <c r="D121" s="259">
        <f t="shared" ca="1" si="37"/>
        <v>0.1745512757049664</v>
      </c>
      <c r="E121" s="259">
        <f t="shared" ca="1" si="34"/>
        <v>3.171014841973542</v>
      </c>
      <c r="F121" s="259">
        <f t="shared" ca="1" si="35"/>
        <v>2.5794799631956033E-2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58" t="s">
        <v>92</v>
      </c>
      <c r="C122" s="259">
        <f t="shared" ca="1" si="36"/>
        <v>3.171014841973542</v>
      </c>
      <c r="D122" s="259">
        <f t="shared" ca="1" si="37"/>
        <v>0.1745512757049664</v>
      </c>
      <c r="E122" s="259">
        <f t="shared" ca="1" si="34"/>
        <v>2.9964635662685755</v>
      </c>
      <c r="F122" s="259">
        <f t="shared" ca="1" si="35"/>
        <v>2.4412935365958382E-2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58" t="s">
        <v>93</v>
      </c>
      <c r="C123" s="259">
        <f t="shared" ca="1" si="36"/>
        <v>2.9964635662685755</v>
      </c>
      <c r="D123" s="259">
        <f t="shared" ca="1" si="37"/>
        <v>0.1745512757049664</v>
      </c>
      <c r="E123" s="259">
        <f t="shared" ca="1" si="34"/>
        <v>2.8219122905636089</v>
      </c>
      <c r="F123" s="259">
        <f t="shared" ca="1" si="35"/>
        <v>2.3031071099960731E-2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58" t="s">
        <v>94</v>
      </c>
      <c r="C124" s="259">
        <f t="shared" ca="1" si="36"/>
        <v>2.8219122905636089</v>
      </c>
      <c r="D124" s="259">
        <f t="shared" ca="1" si="37"/>
        <v>0.1745512757049664</v>
      </c>
      <c r="E124" s="259">
        <f t="shared" ca="1" si="34"/>
        <v>2.6473610148586424</v>
      </c>
      <c r="F124" s="259">
        <f t="shared" ca="1" si="35"/>
        <v>2.164920683396308E-2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58" t="s">
        <v>95</v>
      </c>
      <c r="C125" s="259">
        <f t="shared" ca="1" si="36"/>
        <v>2.6473610148586424</v>
      </c>
      <c r="D125" s="259">
        <f t="shared" ca="1" si="37"/>
        <v>0.1745512757049664</v>
      </c>
      <c r="E125" s="259">
        <f t="shared" ca="1" si="34"/>
        <v>2.4728097391536759</v>
      </c>
      <c r="F125" s="259">
        <f t="shared" ca="1" si="35"/>
        <v>2.0267342567965429E-2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58" t="s">
        <v>96</v>
      </c>
      <c r="C126" s="259">
        <f t="shared" ca="1" si="36"/>
        <v>2.4728097391536759</v>
      </c>
      <c r="D126" s="259">
        <f t="shared" ca="1" si="37"/>
        <v>0.1745512757049664</v>
      </c>
      <c r="E126" s="259">
        <f t="shared" ca="1" si="34"/>
        <v>2.2982584634487093</v>
      </c>
      <c r="F126" s="259">
        <f t="shared" ca="1" si="35"/>
        <v>1.8885478301967774E-2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2" t="s">
        <v>441</v>
      </c>
      <c r="C127" s="253"/>
      <c r="D127" s="252"/>
      <c r="E127" s="253"/>
      <c r="F127" s="253"/>
      <c r="G127" s="4"/>
      <c r="H127" s="4"/>
      <c r="I127" s="90">
        <v>0.18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4" t="s">
        <v>85</v>
      </c>
      <c r="C128" s="255">
        <f ca="1">E126</f>
        <v>2.2982584634487093</v>
      </c>
      <c r="D128" s="255">
        <f ca="1">$I$127*$C$20/12</f>
        <v>0.20946153084595967</v>
      </c>
      <c r="E128" s="255">
        <f t="shared" ref="E128:E139" ca="1" si="38">C128-D128</f>
        <v>2.0887969326027496</v>
      </c>
      <c r="F128" s="255">
        <f t="shared" ref="F128:F139" ca="1" si="39">AVERAGE(C128,E128)*$C$21/12</f>
        <v>1.7365427609370356E-2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4" t="s">
        <v>86</v>
      </c>
      <c r="C129" s="255">
        <f t="shared" ref="C129:C139" ca="1" si="40">E128</f>
        <v>2.0887969326027496</v>
      </c>
      <c r="D129" s="255">
        <f t="shared" ref="D129:D137" ca="1" si="41">$I$127*$C$20/12</f>
        <v>0.20946153084595967</v>
      </c>
      <c r="E129" s="255">
        <f t="shared" ca="1" si="38"/>
        <v>1.8793354017567898</v>
      </c>
      <c r="F129" s="255">
        <f t="shared" ca="1" si="39"/>
        <v>1.5707190490173179E-2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4" t="s">
        <v>87</v>
      </c>
      <c r="C130" s="255">
        <f t="shared" ca="1" si="40"/>
        <v>1.8793354017567898</v>
      </c>
      <c r="D130" s="255">
        <f t="shared" ca="1" si="41"/>
        <v>0.20946153084595967</v>
      </c>
      <c r="E130" s="255">
        <f t="shared" ca="1" si="38"/>
        <v>1.6698738709108301</v>
      </c>
      <c r="F130" s="255">
        <f t="shared" ca="1" si="39"/>
        <v>1.4048953370975996E-2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4" t="s">
        <v>88</v>
      </c>
      <c r="C131" s="255">
        <f t="shared" ca="1" si="40"/>
        <v>1.6698738709108301</v>
      </c>
      <c r="D131" s="255">
        <f t="shared" ca="1" si="41"/>
        <v>0.20946153084595967</v>
      </c>
      <c r="E131" s="255">
        <f t="shared" ca="1" si="38"/>
        <v>1.4604123400648703</v>
      </c>
      <c r="F131" s="255">
        <f t="shared" ca="1" si="39"/>
        <v>1.2390716251778814E-2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4" t="s">
        <v>89</v>
      </c>
      <c r="C132" s="255">
        <f t="shared" ca="1" si="40"/>
        <v>1.4604123400648703</v>
      </c>
      <c r="D132" s="255">
        <f t="shared" ca="1" si="41"/>
        <v>0.20946153084595967</v>
      </c>
      <c r="E132" s="255">
        <f t="shared" ca="1" si="38"/>
        <v>1.2509508092189106</v>
      </c>
      <c r="F132" s="255">
        <f t="shared" ca="1" si="39"/>
        <v>1.0732479132581631E-2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4" t="s">
        <v>90</v>
      </c>
      <c r="C133" s="255">
        <f t="shared" ca="1" si="40"/>
        <v>1.2509508092189106</v>
      </c>
      <c r="D133" s="255">
        <f t="shared" ca="1" si="41"/>
        <v>0.20946153084595967</v>
      </c>
      <c r="E133" s="255">
        <f t="shared" ca="1" si="38"/>
        <v>1.0414892783729508</v>
      </c>
      <c r="F133" s="255">
        <f t="shared" ca="1" si="39"/>
        <v>9.0742420133844513E-3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4" t="s">
        <v>91</v>
      </c>
      <c r="C134" s="255">
        <f t="shared" ca="1" si="40"/>
        <v>1.0414892783729508</v>
      </c>
      <c r="D134" s="255">
        <f t="shared" ca="1" si="41"/>
        <v>0.20946153084595967</v>
      </c>
      <c r="E134" s="255">
        <f t="shared" ca="1" si="38"/>
        <v>0.83202774752699116</v>
      </c>
      <c r="F134" s="255">
        <f t="shared" ca="1" si="39"/>
        <v>7.4160048941872697E-3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4" t="s">
        <v>92</v>
      </c>
      <c r="C135" s="255">
        <f t="shared" ca="1" si="40"/>
        <v>0.83202774752699116</v>
      </c>
      <c r="D135" s="255">
        <f t="shared" ca="1" si="41"/>
        <v>0.20946153084595967</v>
      </c>
      <c r="E135" s="255">
        <f t="shared" ca="1" si="38"/>
        <v>0.62256621668103151</v>
      </c>
      <c r="F135" s="255">
        <f t="shared" ca="1" si="39"/>
        <v>5.7577677749900899E-3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4" t="s">
        <v>93</v>
      </c>
      <c r="C136" s="255">
        <f t="shared" ca="1" si="40"/>
        <v>0.62256621668103151</v>
      </c>
      <c r="D136" s="255">
        <f t="shared" ca="1" si="41"/>
        <v>0.20946153084595967</v>
      </c>
      <c r="E136" s="255">
        <f t="shared" ca="1" si="38"/>
        <v>0.41310468583507187</v>
      </c>
      <c r="F136" s="255">
        <f t="shared" ca="1" si="39"/>
        <v>4.0995306557929092E-3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4" t="s">
        <v>94</v>
      </c>
      <c r="C137" s="255">
        <f t="shared" ca="1" si="40"/>
        <v>0.41310468583507187</v>
      </c>
      <c r="D137" s="255">
        <f t="shared" ca="1" si="41"/>
        <v>0.20946153084595967</v>
      </c>
      <c r="E137" s="255">
        <f t="shared" ca="1" si="38"/>
        <v>0.2036431549891122</v>
      </c>
      <c r="F137" s="255">
        <f t="shared" ca="1" si="39"/>
        <v>2.441293536595729E-3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85" t="s">
        <v>95</v>
      </c>
      <c r="C138" s="92">
        <f t="shared" ca="1" si="40"/>
        <v>0.2036431549891122</v>
      </c>
      <c r="D138" s="92">
        <f ca="1">C138</f>
        <v>0.2036431549891122</v>
      </c>
      <c r="E138" s="92">
        <f t="shared" ca="1" si="38"/>
        <v>0</v>
      </c>
      <c r="F138" s="92">
        <f t="shared" ca="1" si="39"/>
        <v>8.0608748849856921E-4</v>
      </c>
      <c r="G138" s="86" t="s">
        <v>560</v>
      </c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4" t="s">
        <v>96</v>
      </c>
      <c r="C139" s="255">
        <f t="shared" ca="1" si="40"/>
        <v>0</v>
      </c>
      <c r="D139" s="255">
        <v>0</v>
      </c>
      <c r="E139" s="255">
        <f t="shared" ca="1" si="38"/>
        <v>0</v>
      </c>
      <c r="F139" s="255">
        <f t="shared" ca="1" si="39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4" t="s">
        <v>106</v>
      </c>
      <c r="C140" s="106"/>
      <c r="D140" s="107">
        <f ca="1">SUM(D24:D139)</f>
        <v>13.964102056397294</v>
      </c>
      <c r="E140" s="107"/>
      <c r="F140" s="107">
        <f ca="1">SUM(F24:F139)</f>
        <v>6.0932383566322317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6.66406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6">
        <f>'Common Assumption'!D18</f>
        <v>365</v>
      </c>
      <c r="G10" s="136">
        <f>F10</f>
        <v>365</v>
      </c>
      <c r="H10" s="136">
        <f t="shared" ref="H10:O11" si="3">G10</f>
        <v>365</v>
      </c>
      <c r="I10" s="136">
        <f t="shared" si="3"/>
        <v>365</v>
      </c>
      <c r="J10" s="136">
        <f t="shared" si="3"/>
        <v>365</v>
      </c>
      <c r="K10" s="136">
        <f t="shared" si="3"/>
        <v>365</v>
      </c>
      <c r="L10" s="136">
        <f t="shared" si="3"/>
        <v>365</v>
      </c>
      <c r="M10" s="136">
        <f t="shared" si="3"/>
        <v>365</v>
      </c>
      <c r="N10" s="136">
        <f t="shared" si="3"/>
        <v>365</v>
      </c>
      <c r="O10" s="136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6">
        <f>'Common Assumption'!$D$18</f>
        <v>365</v>
      </c>
      <c r="G11" s="136">
        <f>F11</f>
        <v>365</v>
      </c>
      <c r="H11" s="136">
        <f t="shared" si="3"/>
        <v>365</v>
      </c>
      <c r="I11" s="136">
        <f t="shared" si="3"/>
        <v>365</v>
      </c>
      <c r="J11" s="136">
        <f t="shared" si="3"/>
        <v>365</v>
      </c>
      <c r="K11" s="136">
        <f t="shared" si="3"/>
        <v>365</v>
      </c>
      <c r="L11" s="136">
        <f t="shared" si="3"/>
        <v>365</v>
      </c>
      <c r="M11" s="136">
        <f t="shared" si="3"/>
        <v>365</v>
      </c>
      <c r="N11" s="136">
        <f t="shared" si="3"/>
        <v>365</v>
      </c>
      <c r="O11" s="136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28" t="s">
        <v>561</v>
      </c>
      <c r="K13" s="328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2" t="s">
        <v>472</v>
      </c>
      <c r="F14" s="262" t="s">
        <v>473</v>
      </c>
      <c r="G14" s="262" t="s">
        <v>471</v>
      </c>
      <c r="H14" s="116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7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7">
        <v>0</v>
      </c>
      <c r="K15" s="117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7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7">
        <v>0</v>
      </c>
      <c r="K16" s="117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7">
        <f>'TPC and MoF'!D10</f>
        <v>1.77</v>
      </c>
      <c r="E17" s="44">
        <f>D17*0%</f>
        <v>0</v>
      </c>
      <c r="F17" s="44">
        <f t="shared" si="6"/>
        <v>1.77</v>
      </c>
      <c r="G17" s="44">
        <f t="shared" si="7"/>
        <v>1.77</v>
      </c>
      <c r="H17" s="44">
        <f ca="1">('TPC and MoF'!$D$15+'TPC and MoF'!$D$18+'TPC and MoF'!$D$17)*'Depreciation Schedule'!$D17/'Depreciation Schedule'!$D$20</f>
        <v>0.24930797710721195</v>
      </c>
      <c r="I17" s="44">
        <f t="shared" ca="1" si="8"/>
        <v>2.019307977107212</v>
      </c>
      <c r="J17" s="117">
        <v>3.1699999999999999E-2</v>
      </c>
      <c r="K17" s="117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7">
        <f>'TPC and MoF'!D11</f>
        <v>11.75</v>
      </c>
      <c r="E18" s="44">
        <f t="shared" si="5"/>
        <v>2.1149999999999998</v>
      </c>
      <c r="F18" s="44">
        <f t="shared" si="6"/>
        <v>13.865</v>
      </c>
      <c r="G18" s="44">
        <f t="shared" si="7"/>
        <v>11.75</v>
      </c>
      <c r="H18" s="44">
        <f ca="1">('TPC and MoF'!$D$15+'TPC and MoF'!$D$18+'TPC and MoF'!$D$17)*'Depreciation Schedule'!$D18/'Depreciation Schedule'!$D$20</f>
        <v>1.6550105824913786</v>
      </c>
      <c r="I18" s="44">
        <f t="shared" ca="1" si="8"/>
        <v>13.405010582491379</v>
      </c>
      <c r="J18" s="117">
        <v>6.3299999999999995E-2</v>
      </c>
      <c r="K18" s="117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7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7">
        <v>0</v>
      </c>
      <c r="K19" s="117">
        <v>0</v>
      </c>
      <c r="L19" s="4"/>
      <c r="M19" s="4"/>
      <c r="N19" s="4"/>
      <c r="O19" s="4"/>
      <c r="P19" s="4"/>
    </row>
    <row r="20" spans="2:16" ht="18" customHeight="1" x14ac:dyDescent="0.35">
      <c r="B20" s="104" t="s">
        <v>123</v>
      </c>
      <c r="C20" s="113"/>
      <c r="D20" s="113">
        <f t="shared" ref="D20:I20" si="9">SUM(D15:D19)</f>
        <v>13.52</v>
      </c>
      <c r="E20" s="113">
        <f t="shared" si="9"/>
        <v>2.1149999999999998</v>
      </c>
      <c r="F20" s="113">
        <f t="shared" si="9"/>
        <v>15.635</v>
      </c>
      <c r="G20" s="113">
        <f t="shared" si="9"/>
        <v>13.52</v>
      </c>
      <c r="H20" s="113">
        <f t="shared" ca="1" si="9"/>
        <v>1.9043185595985905</v>
      </c>
      <c r="I20" s="113">
        <f t="shared" ca="1" si="9"/>
        <v>15.424318559598591</v>
      </c>
      <c r="J20" s="115"/>
      <c r="K20" s="115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19">
        <f t="shared" ref="D23:O23" si="10">D7</f>
        <v>45747</v>
      </c>
      <c r="E23" s="119">
        <f t="shared" si="10"/>
        <v>45991</v>
      </c>
      <c r="F23" s="118">
        <f t="shared" si="10"/>
        <v>46112</v>
      </c>
      <c r="G23" s="118">
        <f t="shared" si="10"/>
        <v>46477</v>
      </c>
      <c r="H23" s="118">
        <f t="shared" si="10"/>
        <v>46843</v>
      </c>
      <c r="I23" s="118">
        <f t="shared" si="10"/>
        <v>47208</v>
      </c>
      <c r="J23" s="118">
        <f t="shared" si="10"/>
        <v>47573</v>
      </c>
      <c r="K23" s="118">
        <f t="shared" si="10"/>
        <v>47938</v>
      </c>
      <c r="L23" s="118">
        <f t="shared" si="10"/>
        <v>48304</v>
      </c>
      <c r="M23" s="118">
        <f t="shared" si="10"/>
        <v>48669</v>
      </c>
      <c r="N23" s="118">
        <f t="shared" si="10"/>
        <v>49034</v>
      </c>
      <c r="O23" s="118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0" t="s">
        <v>562</v>
      </c>
      <c r="C25" s="120"/>
      <c r="D25" s="120"/>
      <c r="E25" s="120"/>
      <c r="F25" s="121">
        <f ca="1">F24*$J$15</f>
        <v>0</v>
      </c>
      <c r="G25" s="121">
        <f t="shared" ref="G25:O25" ca="1" si="12">G24*$J$15</f>
        <v>0</v>
      </c>
      <c r="H25" s="121">
        <f t="shared" ca="1" si="12"/>
        <v>0</v>
      </c>
      <c r="I25" s="121">
        <f t="shared" ca="1" si="12"/>
        <v>0</v>
      </c>
      <c r="J25" s="121">
        <f t="shared" ca="1" si="12"/>
        <v>0</v>
      </c>
      <c r="K25" s="121">
        <f t="shared" ca="1" si="12"/>
        <v>0</v>
      </c>
      <c r="L25" s="121">
        <f t="shared" ca="1" si="12"/>
        <v>0</v>
      </c>
      <c r="M25" s="121">
        <f t="shared" ca="1" si="12"/>
        <v>0</v>
      </c>
      <c r="N25" s="121">
        <f t="shared" ca="1" si="12"/>
        <v>0</v>
      </c>
      <c r="O25" s="121">
        <f t="shared" ca="1" si="12"/>
        <v>0</v>
      </c>
      <c r="P25" s="4"/>
    </row>
    <row r="26" spans="2:16" ht="18" customHeight="1" x14ac:dyDescent="0.35">
      <c r="B26" s="4" t="s">
        <v>563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0" t="s">
        <v>562</v>
      </c>
      <c r="C28" s="120"/>
      <c r="D28" s="120"/>
      <c r="E28" s="120"/>
      <c r="F28" s="121">
        <f ca="1">F27*$J$16</f>
        <v>0</v>
      </c>
      <c r="G28" s="121">
        <f t="shared" ref="G28:O28" ca="1" si="15">G27*$J$16</f>
        <v>0</v>
      </c>
      <c r="H28" s="121">
        <f t="shared" ca="1" si="15"/>
        <v>0</v>
      </c>
      <c r="I28" s="121">
        <f t="shared" ca="1" si="15"/>
        <v>0</v>
      </c>
      <c r="J28" s="121">
        <f t="shared" ca="1" si="15"/>
        <v>0</v>
      </c>
      <c r="K28" s="121">
        <f t="shared" ca="1" si="15"/>
        <v>0</v>
      </c>
      <c r="L28" s="121">
        <f t="shared" ca="1" si="15"/>
        <v>0</v>
      </c>
      <c r="M28" s="121">
        <f t="shared" ca="1" si="15"/>
        <v>0</v>
      </c>
      <c r="N28" s="121">
        <f t="shared" ca="1" si="15"/>
        <v>0</v>
      </c>
      <c r="O28" s="121">
        <f t="shared" ca="1" si="15"/>
        <v>0</v>
      </c>
      <c r="P28" s="4"/>
    </row>
    <row r="29" spans="2:16" ht="18" customHeight="1" x14ac:dyDescent="0.35">
      <c r="B29" s="4" t="s">
        <v>564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2.019307977107212</v>
      </c>
      <c r="G30" s="44">
        <f ca="1">F30</f>
        <v>2.019307977107212</v>
      </c>
      <c r="H30" s="44">
        <f t="shared" ref="H30:O30" ca="1" si="17">G30</f>
        <v>2.019307977107212</v>
      </c>
      <c r="I30" s="44">
        <f t="shared" ca="1" si="17"/>
        <v>2.019307977107212</v>
      </c>
      <c r="J30" s="44">
        <f t="shared" ca="1" si="17"/>
        <v>2.019307977107212</v>
      </c>
      <c r="K30" s="44">
        <f t="shared" ca="1" si="17"/>
        <v>2.019307977107212</v>
      </c>
      <c r="L30" s="44">
        <f t="shared" ca="1" si="17"/>
        <v>2.019307977107212</v>
      </c>
      <c r="M30" s="44">
        <f t="shared" ca="1" si="17"/>
        <v>2.019307977107212</v>
      </c>
      <c r="N30" s="44">
        <f t="shared" ca="1" si="17"/>
        <v>2.019307977107212</v>
      </c>
      <c r="O30" s="44">
        <f t="shared" ca="1" si="17"/>
        <v>2.019307977107212</v>
      </c>
      <c r="P30" s="4"/>
    </row>
    <row r="31" spans="2:16" ht="18" customHeight="1" x14ac:dyDescent="0.35">
      <c r="B31" s="120" t="s">
        <v>562</v>
      </c>
      <c r="C31" s="120"/>
      <c r="D31" s="120"/>
      <c r="E31" s="120"/>
      <c r="F31" s="121">
        <f ca="1">F30*$J$17/12*F9</f>
        <v>2.133735429143287E-2</v>
      </c>
      <c r="G31" s="121">
        <f t="shared" ref="G31:O31" ca="1" si="18">G30*$J$17/12*G9</f>
        <v>6.4012062874298614E-2</v>
      </c>
      <c r="H31" s="121">
        <f t="shared" ca="1" si="18"/>
        <v>6.4012062874298614E-2</v>
      </c>
      <c r="I31" s="121">
        <f t="shared" ca="1" si="18"/>
        <v>6.4012062874298614E-2</v>
      </c>
      <c r="J31" s="121">
        <f t="shared" ca="1" si="18"/>
        <v>6.4012062874298614E-2</v>
      </c>
      <c r="K31" s="121">
        <f t="shared" ca="1" si="18"/>
        <v>6.4012062874298614E-2</v>
      </c>
      <c r="L31" s="121">
        <f t="shared" ca="1" si="18"/>
        <v>6.4012062874298614E-2</v>
      </c>
      <c r="M31" s="121">
        <f t="shared" ca="1" si="18"/>
        <v>6.4012062874298614E-2</v>
      </c>
      <c r="N31" s="121">
        <f t="shared" ca="1" si="18"/>
        <v>6.4012062874298614E-2</v>
      </c>
      <c r="O31" s="121">
        <f t="shared" ca="1" si="18"/>
        <v>6.4012062874298614E-2</v>
      </c>
      <c r="P31" s="4"/>
    </row>
    <row r="32" spans="2:16" ht="18" customHeight="1" x14ac:dyDescent="0.35">
      <c r="B32" s="4" t="s">
        <v>565</v>
      </c>
      <c r="C32" s="4"/>
      <c r="D32" s="4"/>
      <c r="E32" s="4"/>
      <c r="F32" s="44">
        <f ca="1">F30-F31</f>
        <v>1.9979706228157792</v>
      </c>
      <c r="G32" s="44">
        <f ca="1">F32-G31</f>
        <v>1.9339585599414806</v>
      </c>
      <c r="H32" s="44">
        <f t="shared" ref="H32:O32" ca="1" si="19">G32-H31</f>
        <v>1.869946497067182</v>
      </c>
      <c r="I32" s="44">
        <f t="shared" ca="1" si="19"/>
        <v>1.8059344341928834</v>
      </c>
      <c r="J32" s="44">
        <f t="shared" ca="1" si="19"/>
        <v>1.7419223713185847</v>
      </c>
      <c r="K32" s="44">
        <f t="shared" ca="1" si="19"/>
        <v>1.6779103084442861</v>
      </c>
      <c r="L32" s="44">
        <f t="shared" ca="1" si="19"/>
        <v>1.6138982455699875</v>
      </c>
      <c r="M32" s="44">
        <f t="shared" ca="1" si="19"/>
        <v>1.5498861826956889</v>
      </c>
      <c r="N32" s="44">
        <f t="shared" ca="1" si="19"/>
        <v>1.4858741198213903</v>
      </c>
      <c r="O32" s="44">
        <f t="shared" ca="1" si="19"/>
        <v>1.4218620569470917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13.405010582491379</v>
      </c>
      <c r="G33" s="44">
        <f ca="1">F33</f>
        <v>13.405010582491379</v>
      </c>
      <c r="H33" s="44">
        <f t="shared" ref="H33:O33" ca="1" si="20">G33</f>
        <v>13.405010582491379</v>
      </c>
      <c r="I33" s="44">
        <f t="shared" ca="1" si="20"/>
        <v>13.405010582491379</v>
      </c>
      <c r="J33" s="44">
        <f t="shared" ca="1" si="20"/>
        <v>13.405010582491379</v>
      </c>
      <c r="K33" s="44">
        <f t="shared" ca="1" si="20"/>
        <v>13.405010582491379</v>
      </c>
      <c r="L33" s="44">
        <f t="shared" ca="1" si="20"/>
        <v>13.405010582491379</v>
      </c>
      <c r="M33" s="44">
        <f t="shared" ca="1" si="20"/>
        <v>13.405010582491379</v>
      </c>
      <c r="N33" s="44">
        <f t="shared" ca="1" si="20"/>
        <v>13.405010582491379</v>
      </c>
      <c r="O33" s="44">
        <f t="shared" ca="1" si="20"/>
        <v>13.405010582491379</v>
      </c>
      <c r="P33" s="4"/>
    </row>
    <row r="34" spans="2:16" ht="18" customHeight="1" x14ac:dyDescent="0.35">
      <c r="B34" s="120" t="s">
        <v>562</v>
      </c>
      <c r="C34" s="120"/>
      <c r="D34" s="120"/>
      <c r="E34" s="120"/>
      <c r="F34" s="121">
        <f ca="1">F33*$J$18/12*F9</f>
        <v>0.28284572329056806</v>
      </c>
      <c r="G34" s="121">
        <f t="shared" ref="G34:O34" ca="1" si="21">G33*$J$18/12*G9</f>
        <v>0.84853716987170413</v>
      </c>
      <c r="H34" s="121">
        <f t="shared" ca="1" si="21"/>
        <v>0.84853716987170413</v>
      </c>
      <c r="I34" s="121">
        <f t="shared" ca="1" si="21"/>
        <v>0.84853716987170413</v>
      </c>
      <c r="J34" s="121">
        <f t="shared" ca="1" si="21"/>
        <v>0.84853716987170413</v>
      </c>
      <c r="K34" s="121">
        <f t="shared" ca="1" si="21"/>
        <v>0.84853716987170413</v>
      </c>
      <c r="L34" s="121">
        <f t="shared" ca="1" si="21"/>
        <v>0.84853716987170413</v>
      </c>
      <c r="M34" s="121">
        <f t="shared" ca="1" si="21"/>
        <v>0.84853716987170413</v>
      </c>
      <c r="N34" s="121">
        <f t="shared" ca="1" si="21"/>
        <v>0.84853716987170413</v>
      </c>
      <c r="O34" s="121">
        <f t="shared" ca="1" si="21"/>
        <v>0.84853716987170413</v>
      </c>
      <c r="P34" s="4"/>
    </row>
    <row r="35" spans="2:16" ht="18" customHeight="1" x14ac:dyDescent="0.35">
      <c r="B35" s="4" t="s">
        <v>566</v>
      </c>
      <c r="C35" s="4"/>
      <c r="D35" s="4"/>
      <c r="E35" s="4"/>
      <c r="F35" s="44">
        <f ca="1">F33-F34</f>
        <v>13.12216485920081</v>
      </c>
      <c r="G35" s="44">
        <f ca="1">F35-G34</f>
        <v>12.273627689329105</v>
      </c>
      <c r="H35" s="44">
        <f t="shared" ref="H35:O35" ca="1" si="22">G35-H34</f>
        <v>11.425090519457401</v>
      </c>
      <c r="I35" s="44">
        <f t="shared" ca="1" si="22"/>
        <v>10.576553349585696</v>
      </c>
      <c r="J35" s="44">
        <f t="shared" ca="1" si="22"/>
        <v>9.7280161797139915</v>
      </c>
      <c r="K35" s="44">
        <f t="shared" ca="1" si="22"/>
        <v>8.8794790098422869</v>
      </c>
      <c r="L35" s="44">
        <f t="shared" ca="1" si="22"/>
        <v>8.0309418399705823</v>
      </c>
      <c r="M35" s="44">
        <f t="shared" ca="1" si="22"/>
        <v>7.1824046700988777</v>
      </c>
      <c r="N35" s="44">
        <f t="shared" ca="1" si="22"/>
        <v>6.3338675002271732</v>
      </c>
      <c r="O35" s="44">
        <f t="shared" ca="1" si="22"/>
        <v>5.4853303303554686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0" t="s">
        <v>562</v>
      </c>
      <c r="C37" s="120"/>
      <c r="D37" s="120"/>
      <c r="E37" s="120"/>
      <c r="F37" s="121">
        <f>F36*$J$19</f>
        <v>0</v>
      </c>
      <c r="G37" s="121">
        <f t="shared" ref="G37:O37" si="24">G36*$J$19</f>
        <v>0</v>
      </c>
      <c r="H37" s="121">
        <f t="shared" si="24"/>
        <v>0</v>
      </c>
      <c r="I37" s="121">
        <f t="shared" si="24"/>
        <v>0</v>
      </c>
      <c r="J37" s="121">
        <f t="shared" si="24"/>
        <v>0</v>
      </c>
      <c r="K37" s="121">
        <f t="shared" si="24"/>
        <v>0</v>
      </c>
      <c r="L37" s="121">
        <f t="shared" si="24"/>
        <v>0</v>
      </c>
      <c r="M37" s="121">
        <f t="shared" si="24"/>
        <v>0</v>
      </c>
      <c r="N37" s="121">
        <f t="shared" si="24"/>
        <v>0</v>
      </c>
      <c r="O37" s="121">
        <f t="shared" si="24"/>
        <v>0</v>
      </c>
      <c r="P37" s="4"/>
    </row>
    <row r="38" spans="2:16" ht="18" customHeight="1" x14ac:dyDescent="0.35">
      <c r="B38" s="4" t="s">
        <v>567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4" t="s">
        <v>568</v>
      </c>
      <c r="C39" s="84"/>
      <c r="D39" s="84"/>
      <c r="E39" s="84"/>
      <c r="F39" s="107">
        <f ca="1">F25+F28+F31+F34+F37</f>
        <v>0.30418307758200092</v>
      </c>
      <c r="G39" s="107">
        <f t="shared" ref="G39:O39" ca="1" si="26">G25+G28+G31+G34+G37</f>
        <v>0.91254923274600275</v>
      </c>
      <c r="H39" s="107">
        <f t="shared" ca="1" si="26"/>
        <v>0.91254923274600275</v>
      </c>
      <c r="I39" s="107">
        <f t="shared" ca="1" si="26"/>
        <v>0.91254923274600275</v>
      </c>
      <c r="J39" s="107">
        <f t="shared" ca="1" si="26"/>
        <v>0.91254923274600275</v>
      </c>
      <c r="K39" s="107">
        <f t="shared" ca="1" si="26"/>
        <v>0.91254923274600275</v>
      </c>
      <c r="L39" s="107">
        <f t="shared" ca="1" si="26"/>
        <v>0.91254923274600275</v>
      </c>
      <c r="M39" s="107">
        <f t="shared" ca="1" si="26"/>
        <v>0.91254923274600275</v>
      </c>
      <c r="N39" s="107">
        <f t="shared" ca="1" si="26"/>
        <v>0.91254923274600275</v>
      </c>
      <c r="O39" s="107">
        <f t="shared" ca="1" si="26"/>
        <v>0.91254923274600275</v>
      </c>
      <c r="P39" s="4"/>
    </row>
    <row r="40" spans="2:16" ht="18" customHeight="1" x14ac:dyDescent="0.35">
      <c r="B40" s="3" t="s">
        <v>569</v>
      </c>
      <c r="C40" s="3"/>
      <c r="D40" s="3"/>
      <c r="E40" s="3"/>
      <c r="F40" s="245">
        <f ca="1">F26+F29+F32+F35+F38</f>
        <v>15.12013548201659</v>
      </c>
      <c r="G40" s="329">
        <f t="shared" ref="G40:O40" ca="1" si="27">G26+G29+G32+G35+G38</f>
        <v>14.207586249270586</v>
      </c>
      <c r="H40" s="329">
        <f t="shared" ca="1" si="27"/>
        <v>13.295037016524583</v>
      </c>
      <c r="I40" s="329">
        <f t="shared" ca="1" si="27"/>
        <v>12.382487783778579</v>
      </c>
      <c r="J40" s="329">
        <f t="shared" ca="1" si="27"/>
        <v>11.469938551032577</v>
      </c>
      <c r="K40" s="329">
        <f t="shared" ca="1" si="27"/>
        <v>10.557389318286573</v>
      </c>
      <c r="L40" s="329">
        <f t="shared" ca="1" si="27"/>
        <v>9.6448400855405705</v>
      </c>
      <c r="M40" s="329">
        <f t="shared" ca="1" si="27"/>
        <v>8.7322908527945664</v>
      </c>
      <c r="N40" s="329">
        <f t="shared" ca="1" si="27"/>
        <v>7.8197416200485632</v>
      </c>
      <c r="O40" s="329">
        <f t="shared" ca="1" si="27"/>
        <v>6.90719238730256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19">
        <f t="shared" ref="D44:O44" si="28">D7</f>
        <v>45747</v>
      </c>
      <c r="E44" s="119">
        <f t="shared" si="28"/>
        <v>45991</v>
      </c>
      <c r="F44" s="118">
        <f t="shared" si="28"/>
        <v>46112</v>
      </c>
      <c r="G44" s="118">
        <f t="shared" si="28"/>
        <v>46477</v>
      </c>
      <c r="H44" s="118">
        <f t="shared" si="28"/>
        <v>46843</v>
      </c>
      <c r="I44" s="118">
        <f t="shared" si="28"/>
        <v>47208</v>
      </c>
      <c r="J44" s="118">
        <f t="shared" si="28"/>
        <v>47573</v>
      </c>
      <c r="K44" s="118">
        <f t="shared" si="28"/>
        <v>47938</v>
      </c>
      <c r="L44" s="118">
        <f t="shared" si="28"/>
        <v>48304</v>
      </c>
      <c r="M44" s="118">
        <f t="shared" si="28"/>
        <v>48669</v>
      </c>
      <c r="N44" s="118">
        <f t="shared" si="28"/>
        <v>49034</v>
      </c>
      <c r="O44" s="118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0" t="s">
        <v>465</v>
      </c>
      <c r="C46" s="120"/>
      <c r="D46" s="120"/>
      <c r="E46" s="120"/>
      <c r="F46" s="121">
        <f ca="1">F45*$K$15</f>
        <v>0</v>
      </c>
      <c r="G46" s="121">
        <f t="shared" ref="G46:O46" ca="1" si="30">G45*$K$15</f>
        <v>0</v>
      </c>
      <c r="H46" s="121">
        <f t="shared" ca="1" si="30"/>
        <v>0</v>
      </c>
      <c r="I46" s="121">
        <f t="shared" ca="1" si="30"/>
        <v>0</v>
      </c>
      <c r="J46" s="121">
        <f t="shared" ca="1" si="30"/>
        <v>0</v>
      </c>
      <c r="K46" s="121">
        <f t="shared" ca="1" si="30"/>
        <v>0</v>
      </c>
      <c r="L46" s="121">
        <f t="shared" ca="1" si="30"/>
        <v>0</v>
      </c>
      <c r="M46" s="121">
        <f t="shared" ca="1" si="30"/>
        <v>0</v>
      </c>
      <c r="N46" s="121">
        <f t="shared" ca="1" si="30"/>
        <v>0</v>
      </c>
      <c r="O46" s="121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0" t="s">
        <v>465</v>
      </c>
      <c r="C49" s="120"/>
      <c r="D49" s="120"/>
      <c r="E49" s="120"/>
      <c r="F49" s="121">
        <f ca="1">F48*$K$16</f>
        <v>0</v>
      </c>
      <c r="G49" s="121">
        <f t="shared" ref="G49:O49" ca="1" si="33">G48*$K$16</f>
        <v>0</v>
      </c>
      <c r="H49" s="121">
        <f t="shared" ca="1" si="33"/>
        <v>0</v>
      </c>
      <c r="I49" s="121">
        <f t="shared" ca="1" si="33"/>
        <v>0</v>
      </c>
      <c r="J49" s="121">
        <f t="shared" ca="1" si="33"/>
        <v>0</v>
      </c>
      <c r="K49" s="121">
        <f t="shared" ca="1" si="33"/>
        <v>0</v>
      </c>
      <c r="L49" s="121">
        <f t="shared" ca="1" si="33"/>
        <v>0</v>
      </c>
      <c r="M49" s="121">
        <f t="shared" ca="1" si="33"/>
        <v>0</v>
      </c>
      <c r="N49" s="121">
        <f t="shared" ca="1" si="33"/>
        <v>0</v>
      </c>
      <c r="O49" s="121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2.019307977107212</v>
      </c>
      <c r="G51" s="44">
        <f ca="1">F53</f>
        <v>1.8173771793964908</v>
      </c>
      <c r="H51" s="44">
        <f t="shared" ref="H51:O51" ca="1" si="43">G53</f>
        <v>1.6356394614568417</v>
      </c>
      <c r="I51" s="44">
        <f t="shared" ca="1" si="43"/>
        <v>1.4720755153111575</v>
      </c>
      <c r="J51" s="44">
        <f t="shared" ca="1" si="43"/>
        <v>1.3248679637800418</v>
      </c>
      <c r="K51" s="44">
        <f t="shared" ca="1" si="43"/>
        <v>1.1923811674020377</v>
      </c>
      <c r="L51" s="44">
        <f t="shared" ca="1" si="43"/>
        <v>1.073143050661834</v>
      </c>
      <c r="M51" s="44">
        <f t="shared" ca="1" si="43"/>
        <v>0.96582874559565057</v>
      </c>
      <c r="N51" s="44">
        <f t="shared" ca="1" si="43"/>
        <v>0.86924587103608553</v>
      </c>
      <c r="O51" s="44">
        <f t="shared" ca="1" si="43"/>
        <v>0.78232128393247691</v>
      </c>
      <c r="P51" s="4"/>
    </row>
    <row r="52" spans="1:16" ht="18" customHeight="1" x14ac:dyDescent="0.35">
      <c r="B52" s="120" t="s">
        <v>465</v>
      </c>
      <c r="C52" s="120"/>
      <c r="D52" s="120"/>
      <c r="E52" s="120"/>
      <c r="F52" s="121">
        <f ca="1">F51*$K$17</f>
        <v>0.2019307977107212</v>
      </c>
      <c r="G52" s="121">
        <f t="shared" ref="G52:O52" ca="1" si="44">G51*$K$17</f>
        <v>0.1817377179396491</v>
      </c>
      <c r="H52" s="121">
        <f t="shared" ca="1" si="44"/>
        <v>0.16356394614568417</v>
      </c>
      <c r="I52" s="121">
        <f t="shared" ca="1" si="44"/>
        <v>0.14720755153111575</v>
      </c>
      <c r="J52" s="121">
        <f t="shared" ca="1" si="44"/>
        <v>0.13248679637800417</v>
      </c>
      <c r="K52" s="121">
        <f t="shared" ca="1" si="44"/>
        <v>0.11923811674020378</v>
      </c>
      <c r="L52" s="121">
        <f t="shared" ca="1" si="44"/>
        <v>0.1073143050661834</v>
      </c>
      <c r="M52" s="121">
        <f t="shared" ca="1" si="44"/>
        <v>9.658287455956506E-2</v>
      </c>
      <c r="N52" s="121">
        <f t="shared" ca="1" si="44"/>
        <v>8.6924587103608564E-2</v>
      </c>
      <c r="O52" s="121">
        <f t="shared" ca="1" si="44"/>
        <v>7.8232128393247696E-2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1.8173771793964908</v>
      </c>
      <c r="G53" s="44">
        <f t="shared" ref="G53" ca="1" si="45">G51-G52</f>
        <v>1.6356394614568417</v>
      </c>
      <c r="H53" s="44">
        <f t="shared" ref="H53" ca="1" si="46">H51-H52</f>
        <v>1.4720755153111575</v>
      </c>
      <c r="I53" s="44">
        <f t="shared" ref="I53" ca="1" si="47">I51-I52</f>
        <v>1.3248679637800418</v>
      </c>
      <c r="J53" s="44">
        <f t="shared" ref="J53" ca="1" si="48">J51-J52</f>
        <v>1.1923811674020377</v>
      </c>
      <c r="K53" s="44">
        <f t="shared" ref="K53" ca="1" si="49">K51-K52</f>
        <v>1.073143050661834</v>
      </c>
      <c r="L53" s="44">
        <f t="shared" ref="L53" ca="1" si="50">L51-L52</f>
        <v>0.96582874559565057</v>
      </c>
      <c r="M53" s="44">
        <f t="shared" ref="M53" ca="1" si="51">M51-M52</f>
        <v>0.86924587103608553</v>
      </c>
      <c r="N53" s="44">
        <f t="shared" ref="N53" ca="1" si="52">N51-N52</f>
        <v>0.78232128393247691</v>
      </c>
      <c r="O53" s="44">
        <f t="shared" ref="O53" ca="1" si="53">O51-O52</f>
        <v>0.70408915553922924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13.405010582491379</v>
      </c>
      <c r="G54" s="44">
        <f ca="1">F56</f>
        <v>11.394258995117672</v>
      </c>
      <c r="H54" s="44">
        <f t="shared" ref="H54:O54" ca="1" si="54">G56</f>
        <v>9.6851201458500213</v>
      </c>
      <c r="I54" s="44">
        <f t="shared" ca="1" si="54"/>
        <v>8.2323521239725181</v>
      </c>
      <c r="J54" s="44">
        <f t="shared" ca="1" si="54"/>
        <v>6.9974993053766408</v>
      </c>
      <c r="K54" s="44">
        <f t="shared" ca="1" si="54"/>
        <v>5.9478744095701446</v>
      </c>
      <c r="L54" s="44">
        <f t="shared" ca="1" si="54"/>
        <v>5.0556932481346228</v>
      </c>
      <c r="M54" s="44">
        <f t="shared" ca="1" si="54"/>
        <v>4.2973392609144296</v>
      </c>
      <c r="N54" s="44">
        <f t="shared" ca="1" si="54"/>
        <v>3.6527383717772652</v>
      </c>
      <c r="O54" s="44">
        <f t="shared" ca="1" si="54"/>
        <v>3.1048276160106756</v>
      </c>
      <c r="P54" s="4"/>
    </row>
    <row r="55" spans="1:16" ht="18" customHeight="1" x14ac:dyDescent="0.35">
      <c r="B55" s="120" t="s">
        <v>465</v>
      </c>
      <c r="C55" s="120"/>
      <c r="D55" s="120"/>
      <c r="E55" s="120"/>
      <c r="F55" s="121">
        <f ca="1">F54*$K$18</f>
        <v>2.0107515873737065</v>
      </c>
      <c r="G55" s="121">
        <f t="shared" ref="G55:O55" ca="1" si="55">G54*$K$18</f>
        <v>1.7091388492676509</v>
      </c>
      <c r="H55" s="121">
        <f t="shared" ca="1" si="55"/>
        <v>1.4527680218775032</v>
      </c>
      <c r="I55" s="121">
        <f t="shared" ca="1" si="55"/>
        <v>1.2348528185958776</v>
      </c>
      <c r="J55" s="121">
        <f t="shared" ca="1" si="55"/>
        <v>1.049624895806496</v>
      </c>
      <c r="K55" s="121">
        <f t="shared" ca="1" si="55"/>
        <v>0.89218116143552162</v>
      </c>
      <c r="L55" s="121">
        <f t="shared" ca="1" si="55"/>
        <v>0.75835398722019343</v>
      </c>
      <c r="M55" s="121">
        <f t="shared" ca="1" si="55"/>
        <v>0.6446008891371644</v>
      </c>
      <c r="N55" s="121">
        <f t="shared" ca="1" si="55"/>
        <v>0.54791075576658976</v>
      </c>
      <c r="O55" s="121">
        <f t="shared" ca="1" si="55"/>
        <v>0.46572414240160132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11.394258995117672</v>
      </c>
      <c r="G56" s="44">
        <f t="shared" ref="G56" ca="1" si="56">G54-G55</f>
        <v>9.6851201458500213</v>
      </c>
      <c r="H56" s="44">
        <f t="shared" ref="H56" ca="1" si="57">H54-H55</f>
        <v>8.2323521239725181</v>
      </c>
      <c r="I56" s="44">
        <f t="shared" ref="I56" ca="1" si="58">I54-I55</f>
        <v>6.9974993053766408</v>
      </c>
      <c r="J56" s="44">
        <f t="shared" ref="J56" ca="1" si="59">J54-J55</f>
        <v>5.9478744095701446</v>
      </c>
      <c r="K56" s="44">
        <f t="shared" ref="K56" ca="1" si="60">K54-K55</f>
        <v>5.0556932481346228</v>
      </c>
      <c r="L56" s="44">
        <f t="shared" ref="L56" ca="1" si="61">L54-L55</f>
        <v>4.2973392609144296</v>
      </c>
      <c r="M56" s="44">
        <f t="shared" ref="M56" ca="1" si="62">M54-M55</f>
        <v>3.6527383717772652</v>
      </c>
      <c r="N56" s="44">
        <f t="shared" ref="N56" ca="1" si="63">N54-N55</f>
        <v>3.1048276160106756</v>
      </c>
      <c r="O56" s="44">
        <f t="shared" ref="O56" ca="1" si="64">O54-O55</f>
        <v>2.6391034736090742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0" t="s">
        <v>465</v>
      </c>
      <c r="C58" s="120"/>
      <c r="D58" s="120"/>
      <c r="E58" s="120"/>
      <c r="F58" s="121">
        <f ca="1">F57*$K$19</f>
        <v>0</v>
      </c>
      <c r="G58" s="121">
        <f t="shared" ref="G58:O58" ca="1" si="66">G57*$K$19</f>
        <v>0</v>
      </c>
      <c r="H58" s="121">
        <f t="shared" ca="1" si="66"/>
        <v>0</v>
      </c>
      <c r="I58" s="121">
        <f t="shared" ca="1" si="66"/>
        <v>0</v>
      </c>
      <c r="J58" s="121">
        <f t="shared" ca="1" si="66"/>
        <v>0</v>
      </c>
      <c r="K58" s="121">
        <f t="shared" ca="1" si="66"/>
        <v>0</v>
      </c>
      <c r="L58" s="121">
        <f t="shared" ca="1" si="66"/>
        <v>0</v>
      </c>
      <c r="M58" s="121">
        <f t="shared" ca="1" si="66"/>
        <v>0</v>
      </c>
      <c r="N58" s="121">
        <f t="shared" ca="1" si="66"/>
        <v>0</v>
      </c>
      <c r="O58" s="121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4" t="s">
        <v>469</v>
      </c>
      <c r="C60" s="84"/>
      <c r="D60" s="84"/>
      <c r="E60" s="84"/>
      <c r="F60" s="107">
        <f ca="1">F46+F49+F52+F55+F58</f>
        <v>2.2126823850844275</v>
      </c>
      <c r="G60" s="107">
        <f t="shared" ref="G60:O60" ca="1" si="76">G46+G49+G52+G55+G58</f>
        <v>1.8908765672073</v>
      </c>
      <c r="H60" s="107">
        <f t="shared" ca="1" si="76"/>
        <v>1.6163319680231873</v>
      </c>
      <c r="I60" s="107">
        <f t="shared" ca="1" si="76"/>
        <v>1.3820603701269933</v>
      </c>
      <c r="J60" s="107">
        <f t="shared" ca="1" si="76"/>
        <v>1.1821116921845001</v>
      </c>
      <c r="K60" s="107">
        <f t="shared" ca="1" si="76"/>
        <v>1.0114192781757254</v>
      </c>
      <c r="L60" s="107">
        <f t="shared" ca="1" si="76"/>
        <v>0.86566829228637687</v>
      </c>
      <c r="M60" s="107">
        <f t="shared" ca="1" si="76"/>
        <v>0.74118376369672945</v>
      </c>
      <c r="N60" s="107">
        <f t="shared" ca="1" si="76"/>
        <v>0.63483534287019827</v>
      </c>
      <c r="O60" s="107">
        <f t="shared" ca="1" si="76"/>
        <v>0.54395627079484898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5">
        <f ca="1">F47+F50+F53+F56+F59</f>
        <v>13.211636174514163</v>
      </c>
      <c r="G61" s="245">
        <f t="shared" ref="G61:O61" ca="1" si="77">G47+G50+G53+G56+G59</f>
        <v>11.320759607306863</v>
      </c>
      <c r="H61" s="245">
        <f t="shared" ca="1" si="77"/>
        <v>9.7044276392836757</v>
      </c>
      <c r="I61" s="245">
        <f t="shared" ca="1" si="77"/>
        <v>8.3223672691566826</v>
      </c>
      <c r="J61" s="245">
        <f t="shared" ca="1" si="77"/>
        <v>7.1402555769721818</v>
      </c>
      <c r="K61" s="245">
        <f t="shared" ca="1" si="77"/>
        <v>6.1288362987964566</v>
      </c>
      <c r="L61" s="245">
        <f t="shared" ca="1" si="77"/>
        <v>5.2631680065100799</v>
      </c>
      <c r="M61" s="245">
        <f t="shared" ca="1" si="77"/>
        <v>4.5219842428133505</v>
      </c>
      <c r="N61" s="245">
        <f t="shared" ca="1" si="77"/>
        <v>3.8871488999431527</v>
      </c>
      <c r="O61" s="245">
        <f t="shared" ca="1" si="77"/>
        <v>3.3431926291483034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-0.48033110571221066</v>
      </c>
      <c r="G64" s="44">
        <f ca="1">(G61-G40)*$A$64</f>
        <v>-0.72655652924942971</v>
      </c>
      <c r="H64" s="44">
        <f t="shared" ref="H64:O64" ca="1" si="78">(H61-H40)*$A$64</f>
        <v>-0.90368456806399167</v>
      </c>
      <c r="I64" s="44">
        <f t="shared" ca="1" si="78"/>
        <v>-1.0218511311200389</v>
      </c>
      <c r="J64" s="44">
        <f t="shared" ca="1" si="78"/>
        <v>-1.0896946109115202</v>
      </c>
      <c r="K64" s="44">
        <f t="shared" ca="1" si="78"/>
        <v>-1.1145782239452724</v>
      </c>
      <c r="L64" s="44">
        <f t="shared" ca="1" si="78"/>
        <v>-1.1027792288503939</v>
      </c>
      <c r="M64" s="44">
        <f t="shared" ca="1" si="78"/>
        <v>-1.0596499676000726</v>
      </c>
      <c r="N64" s="44">
        <f t="shared" ca="1" si="78"/>
        <v>-0.98975493579612972</v>
      </c>
      <c r="O64" s="44">
        <f t="shared" ca="1" si="78"/>
        <v>-0.89698745913226341</v>
      </c>
      <c r="P64" s="4"/>
    </row>
    <row r="65" spans="2:15" s="4" customFormat="1" ht="18" customHeight="1" x14ac:dyDescent="0.35">
      <c r="B65" s="4" t="s">
        <v>505</v>
      </c>
      <c r="F65" s="44">
        <f ca="1">F64</f>
        <v>-0.48033110571221066</v>
      </c>
      <c r="G65" s="44">
        <f ca="1">G64-F64</f>
        <v>-0.24622542353721905</v>
      </c>
      <c r="H65" s="44">
        <f t="shared" ref="H65:O65" ca="1" si="79">H64-G64</f>
        <v>-0.17712803881456196</v>
      </c>
      <c r="I65" s="44">
        <f t="shared" ca="1" si="79"/>
        <v>-0.11816656305604722</v>
      </c>
      <c r="J65" s="44">
        <f t="shared" ca="1" si="79"/>
        <v>-6.7843479791481309E-2</v>
      </c>
      <c r="K65" s="44">
        <f t="shared" ca="1" si="79"/>
        <v>-2.4883613033752194E-2</v>
      </c>
      <c r="L65" s="44">
        <f t="shared" ca="1" si="79"/>
        <v>1.1798995094878473E-2</v>
      </c>
      <c r="M65" s="44">
        <f t="shared" ca="1" si="79"/>
        <v>4.3129261250321349E-2</v>
      </c>
      <c r="N65" s="44">
        <f t="shared" ca="1" si="79"/>
        <v>6.9895031803942853E-2</v>
      </c>
      <c r="O65" s="44">
        <f t="shared" ca="1" si="79"/>
        <v>9.2767476663866311E-2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19" customWidth="1"/>
    <col min="2" max="2" width="53.6640625" style="301" customWidth="1"/>
    <col min="3" max="15" width="14.83203125" style="301" customWidth="1"/>
    <col min="16" max="16384" width="10.33203125" style="301"/>
  </cols>
  <sheetData>
    <row r="2" spans="1:15" x14ac:dyDescent="0.35">
      <c r="A2" s="318"/>
      <c r="E2" s="301">
        <v>0</v>
      </c>
      <c r="F2" s="302">
        <v>1</v>
      </c>
      <c r="G2" s="302">
        <f t="shared" ref="G2:O2" si="0">F2+1</f>
        <v>2</v>
      </c>
      <c r="H2" s="302">
        <f t="shared" si="0"/>
        <v>3</v>
      </c>
      <c r="I2" s="302">
        <f t="shared" si="0"/>
        <v>4</v>
      </c>
      <c r="J2" s="302">
        <f t="shared" si="0"/>
        <v>5</v>
      </c>
      <c r="K2" s="302">
        <f t="shared" si="0"/>
        <v>6</v>
      </c>
      <c r="L2" s="302">
        <f t="shared" si="0"/>
        <v>7</v>
      </c>
      <c r="M2" s="302">
        <f t="shared" si="0"/>
        <v>8</v>
      </c>
      <c r="N2" s="302">
        <f t="shared" si="0"/>
        <v>9</v>
      </c>
      <c r="O2" s="302">
        <f t="shared" si="0"/>
        <v>10</v>
      </c>
    </row>
    <row r="3" spans="1:15" ht="18" customHeight="1" x14ac:dyDescent="0.35">
      <c r="B3" s="303" t="s">
        <v>32</v>
      </c>
      <c r="C3" s="304" t="s">
        <v>106</v>
      </c>
      <c r="D3" s="305">
        <f>+'Balance Sheet'!D7</f>
        <v>45747</v>
      </c>
      <c r="E3" s="305">
        <f>+'Balance Sheet'!E7</f>
        <v>45991</v>
      </c>
      <c r="F3" s="305">
        <f>+'Balance Sheet'!F7</f>
        <v>46112</v>
      </c>
      <c r="G3" s="305">
        <f>+'Balance Sheet'!G7</f>
        <v>46477</v>
      </c>
      <c r="H3" s="305">
        <f>+'Balance Sheet'!H7</f>
        <v>46843</v>
      </c>
      <c r="I3" s="305">
        <f>+'Balance Sheet'!I7</f>
        <v>47208</v>
      </c>
      <c r="J3" s="305">
        <f>+'Balance Sheet'!J7</f>
        <v>47573</v>
      </c>
      <c r="K3" s="305">
        <f>+'Balance Sheet'!K7</f>
        <v>47938</v>
      </c>
      <c r="L3" s="305">
        <f>+'Balance Sheet'!L7</f>
        <v>48304</v>
      </c>
      <c r="M3" s="305">
        <f>+'Balance Sheet'!M7</f>
        <v>48669</v>
      </c>
      <c r="N3" s="305">
        <f>+'Balance Sheet'!N7</f>
        <v>49034</v>
      </c>
      <c r="O3" s="305">
        <f>+'Balance Sheet'!O7</f>
        <v>49399</v>
      </c>
    </row>
    <row r="4" spans="1:15" ht="18" customHeight="1" x14ac:dyDescent="0.35"/>
    <row r="5" spans="1:15" ht="18" customHeight="1" x14ac:dyDescent="0.35">
      <c r="B5" s="301" t="s">
        <v>496</v>
      </c>
      <c r="C5" s="306">
        <f>SUM(E5:O5)</f>
        <v>0</v>
      </c>
      <c r="D5" s="306"/>
      <c r="E5" s="307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6" spans="1:15" ht="18" customHeight="1" x14ac:dyDescent="0.35">
      <c r="B6" s="309" t="s">
        <v>499</v>
      </c>
      <c r="C6" s="310">
        <f>SUM(E6:O6)</f>
        <v>113.0410888311195</v>
      </c>
      <c r="D6" s="310"/>
      <c r="E6" s="310">
        <f>+'P &amp; L Account '!E11-'P &amp; L Account '!E16</f>
        <v>0</v>
      </c>
      <c r="F6" s="310">
        <f>+'P &amp; L Account '!F11-'P &amp; L Account '!F16</f>
        <v>3.3225298784000001</v>
      </c>
      <c r="G6" s="310">
        <f>+'P &amp; L Account '!G11-'P &amp; L Account '!G16</f>
        <v>10.180211516960002</v>
      </c>
      <c r="H6" s="310">
        <f>+'P &amp; L Account '!H11-'P &amp; L Account '!H16</f>
        <v>10.607104492808</v>
      </c>
      <c r="I6" s="310">
        <f>+'P &amp; L Account '!I11-'P &amp; L Account '!I16</f>
        <v>11.0631788674484</v>
      </c>
      <c r="J6" s="310">
        <f>+'P &amp; L Account '!J11-'P &amp; L Account '!J16</f>
        <v>11.550481467070821</v>
      </c>
      <c r="K6" s="310">
        <f>+'P &amp; L Account '!K11-'P &amp; L Account '!K16</f>
        <v>12.071205540893112</v>
      </c>
      <c r="L6" s="310">
        <f>+'P &amp; L Account '!L11-'P &amp; L Account '!L16</f>
        <v>12.627701388441675</v>
      </c>
      <c r="M6" s="310">
        <f>+'P &amp; L Account '!M11-'P &amp; L Account '!M16</f>
        <v>13.222487766155457</v>
      </c>
      <c r="N6" s="310">
        <f>+'P &amp; L Account '!N11-'P &amp; L Account '!N16</f>
        <v>13.858264130876808</v>
      </c>
      <c r="O6" s="310">
        <f>+'P &amp; L Account '!O11-'P &amp; L Account '!O16</f>
        <v>14.537923782065237</v>
      </c>
    </row>
    <row r="7" spans="1:15" ht="18" customHeight="1" x14ac:dyDescent="0.35">
      <c r="A7" s="320">
        <v>0.18</v>
      </c>
      <c r="B7" s="309" t="s">
        <v>495</v>
      </c>
      <c r="C7" s="310">
        <f>SUM(E7:O7)</f>
        <v>20.347395989601512</v>
      </c>
      <c r="D7" s="310"/>
      <c r="E7" s="310">
        <f>E6*$A$7</f>
        <v>0</v>
      </c>
      <c r="F7" s="310">
        <f t="shared" ref="F7:O7" si="1">F6*$A$7</f>
        <v>0.59805537811200005</v>
      </c>
      <c r="G7" s="310">
        <f t="shared" si="1"/>
        <v>1.8324380730528003</v>
      </c>
      <c r="H7" s="310">
        <f t="shared" si="1"/>
        <v>1.90927880870544</v>
      </c>
      <c r="I7" s="310">
        <f t="shared" si="1"/>
        <v>1.9913721961407118</v>
      </c>
      <c r="J7" s="310">
        <f t="shared" si="1"/>
        <v>2.0790866640727477</v>
      </c>
      <c r="K7" s="310">
        <f t="shared" si="1"/>
        <v>2.1728169973607603</v>
      </c>
      <c r="L7" s="310">
        <f t="shared" si="1"/>
        <v>2.2729862499195015</v>
      </c>
      <c r="M7" s="310">
        <f t="shared" si="1"/>
        <v>2.3800477979079822</v>
      </c>
      <c r="N7" s="310">
        <f t="shared" si="1"/>
        <v>2.4944875435578253</v>
      </c>
      <c r="O7" s="310">
        <f t="shared" si="1"/>
        <v>2.6168262807717424</v>
      </c>
    </row>
    <row r="8" spans="1:15" ht="18" customHeight="1" x14ac:dyDescent="0.35">
      <c r="B8" s="309" t="s">
        <v>500</v>
      </c>
      <c r="C8" s="310">
        <f>C6+C7</f>
        <v>133.388484820721</v>
      </c>
      <c r="D8" s="310"/>
      <c r="E8" s="310">
        <f>E6+E7</f>
        <v>0</v>
      </c>
      <c r="F8" s="310">
        <f t="shared" ref="F8:O8" si="2">F6+F7</f>
        <v>3.9205852565120001</v>
      </c>
      <c r="G8" s="310">
        <f t="shared" si="2"/>
        <v>12.012649590012803</v>
      </c>
      <c r="H8" s="310">
        <f t="shared" si="2"/>
        <v>12.516383301513439</v>
      </c>
      <c r="I8" s="310">
        <f t="shared" si="2"/>
        <v>13.054551063589113</v>
      </c>
      <c r="J8" s="310">
        <f t="shared" si="2"/>
        <v>13.629568131143568</v>
      </c>
      <c r="K8" s="310">
        <f t="shared" si="2"/>
        <v>14.244022538253873</v>
      </c>
      <c r="L8" s="310">
        <f t="shared" si="2"/>
        <v>14.900687638361177</v>
      </c>
      <c r="M8" s="310">
        <f t="shared" si="2"/>
        <v>15.602535564063439</v>
      </c>
      <c r="N8" s="310">
        <f t="shared" si="2"/>
        <v>16.352751674434632</v>
      </c>
      <c r="O8" s="310">
        <f t="shared" si="2"/>
        <v>17.154750062836978</v>
      </c>
    </row>
    <row r="9" spans="1:15" ht="18" customHeight="1" x14ac:dyDescent="0.35">
      <c r="B9" s="294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</row>
    <row r="10" spans="1:15" ht="18" customHeight="1" x14ac:dyDescent="0.35">
      <c r="A10" s="320">
        <v>0</v>
      </c>
      <c r="B10" s="301" t="s">
        <v>128</v>
      </c>
      <c r="C10" s="311">
        <f>SUM(E10:AC10)</f>
        <v>0</v>
      </c>
      <c r="D10" s="311"/>
      <c r="E10" s="312">
        <v>0</v>
      </c>
      <c r="F10" s="312">
        <v>0</v>
      </c>
      <c r="G10" s="312">
        <v>0</v>
      </c>
      <c r="H10" s="312">
        <v>0</v>
      </c>
      <c r="I10" s="312">
        <v>0</v>
      </c>
      <c r="J10" s="312">
        <v>0</v>
      </c>
      <c r="K10" s="312">
        <v>0</v>
      </c>
      <c r="L10" s="312">
        <v>0</v>
      </c>
      <c r="M10" s="312">
        <v>0</v>
      </c>
      <c r="N10" s="312">
        <v>0</v>
      </c>
      <c r="O10" s="312">
        <v>0</v>
      </c>
    </row>
    <row r="11" spans="1:15" ht="18" customHeight="1" x14ac:dyDescent="0.35">
      <c r="A11" s="320">
        <v>0</v>
      </c>
      <c r="B11" s="301" t="str">
        <f>+'TPC and MoF'!B10</f>
        <v>Building &amp; Civil Works</v>
      </c>
      <c r="C11" s="311">
        <f>SUM(E11:AC11)</f>
        <v>1.77</v>
      </c>
      <c r="D11" s="311"/>
      <c r="E11" s="312">
        <f>+'TPC and MoF'!D10</f>
        <v>1.77</v>
      </c>
      <c r="F11" s="312">
        <v>0</v>
      </c>
      <c r="G11" s="312">
        <v>0</v>
      </c>
      <c r="H11" s="312">
        <v>0</v>
      </c>
      <c r="I11" s="312">
        <v>0</v>
      </c>
      <c r="J11" s="312">
        <v>0</v>
      </c>
      <c r="K11" s="312">
        <v>0</v>
      </c>
      <c r="L11" s="312">
        <v>0</v>
      </c>
      <c r="M11" s="312">
        <v>0</v>
      </c>
      <c r="N11" s="312">
        <v>0</v>
      </c>
      <c r="O11" s="312">
        <v>0</v>
      </c>
    </row>
    <row r="12" spans="1:15" ht="18" customHeight="1" x14ac:dyDescent="0.35">
      <c r="A12" s="320">
        <v>0.18</v>
      </c>
      <c r="B12" s="301" t="str">
        <f>+'TPC and MoF'!B11</f>
        <v>Plant &amp; Machinery</v>
      </c>
      <c r="C12" s="311">
        <f>SUM(E12:AC12)</f>
        <v>11.75</v>
      </c>
      <c r="D12" s="311"/>
      <c r="E12" s="312">
        <f>+'TPC and MoF'!D11</f>
        <v>11.75</v>
      </c>
      <c r="F12" s="312">
        <v>0</v>
      </c>
      <c r="G12" s="312">
        <v>0</v>
      </c>
      <c r="H12" s="312">
        <v>0</v>
      </c>
      <c r="I12" s="312">
        <v>0</v>
      </c>
      <c r="J12" s="312">
        <v>0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</row>
    <row r="13" spans="1:15" ht="18" customHeight="1" x14ac:dyDescent="0.35">
      <c r="A13" s="320">
        <v>0</v>
      </c>
      <c r="B13" s="301" t="str">
        <f>+'TPC and MoF'!B15</f>
        <v>Interest During Construction (IDC)</v>
      </c>
      <c r="C13" s="311">
        <f t="shared" ref="C13:C15" ca="1" si="3">SUM(E13:AC13)</f>
        <v>0.82911855959859049</v>
      </c>
      <c r="D13" s="311"/>
      <c r="E13" s="312">
        <f ca="1">+'TPC and MoF'!D15</f>
        <v>0.82911855959859049</v>
      </c>
      <c r="F13" s="312"/>
      <c r="G13" s="312"/>
      <c r="H13" s="312"/>
      <c r="I13" s="312"/>
      <c r="J13" s="312"/>
      <c r="K13" s="312"/>
      <c r="L13" s="312"/>
      <c r="M13" s="312"/>
      <c r="N13" s="312"/>
      <c r="O13" s="312"/>
    </row>
    <row r="14" spans="1:15" ht="18" customHeight="1" x14ac:dyDescent="0.35">
      <c r="A14" s="320">
        <v>0</v>
      </c>
      <c r="B14" s="301" t="str">
        <f>+'TPC and MoF'!B17</f>
        <v>Preliminary and Pre Operative Expenses</v>
      </c>
      <c r="C14" s="311">
        <f t="shared" si="3"/>
        <v>0.94000000000000006</v>
      </c>
      <c r="D14" s="311"/>
      <c r="E14" s="312">
        <f>+'TPC and MoF'!D17</f>
        <v>0.94000000000000006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</row>
    <row r="15" spans="1:15" ht="18" customHeight="1" x14ac:dyDescent="0.35">
      <c r="A15" s="320">
        <v>0</v>
      </c>
      <c r="B15" s="301" t="str">
        <f>+'TPC and MoF'!B18</f>
        <v>Contingencies</v>
      </c>
      <c r="C15" s="311">
        <f t="shared" si="3"/>
        <v>0.13519999999999999</v>
      </c>
      <c r="D15" s="311"/>
      <c r="E15" s="312">
        <f>+'TPC and MoF'!D18</f>
        <v>0.13519999999999999</v>
      </c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18" customHeight="1" x14ac:dyDescent="0.35">
      <c r="A16" s="320">
        <v>0</v>
      </c>
      <c r="B16" s="301" t="str">
        <f>+'TPC and MoF'!B14</f>
        <v>Security Deposit to landlord</v>
      </c>
      <c r="C16" s="311">
        <f>SUM(E16:AC16)</f>
        <v>0.85000000000000009</v>
      </c>
      <c r="D16" s="311"/>
      <c r="E16" s="312">
        <f>+'Balance Sheet'!E32</f>
        <v>0.85000000000000009</v>
      </c>
      <c r="F16" s="312"/>
      <c r="G16" s="312"/>
      <c r="H16" s="312"/>
      <c r="I16" s="312"/>
      <c r="J16" s="312"/>
      <c r="K16" s="312"/>
      <c r="L16" s="312"/>
      <c r="M16" s="312"/>
      <c r="N16" s="312"/>
      <c r="O16" s="312"/>
    </row>
    <row r="17" spans="1:15" ht="18" customHeight="1" x14ac:dyDescent="0.35">
      <c r="A17" s="320">
        <v>0.18</v>
      </c>
      <c r="B17" s="301" t="str">
        <f>+'P &amp; L Account '!B18&amp;" Except Electricity"</f>
        <v>Operating Expenses Except Electricity</v>
      </c>
      <c r="C17" s="311">
        <f>SUM(E17:AC17)</f>
        <v>69.386224563220267</v>
      </c>
      <c r="D17" s="311"/>
      <c r="E17" s="312">
        <f>+'P &amp; L Account '!E18-'P &amp; L Account '!E16</f>
        <v>0</v>
      </c>
      <c r="F17" s="312">
        <f>+'P &amp; L Account '!F18-'P &amp; L Account '!F16</f>
        <v>1.7558206525760005</v>
      </c>
      <c r="G17" s="312">
        <f>+'P &amp; L Account '!G18-'P &amp; L Account '!G16</f>
        <v>5.6028794916143996</v>
      </c>
      <c r="H17" s="312">
        <f>+'P &amp; L Account '!H18-'P &amp; L Account '!H16</f>
        <v>6.1666600021951199</v>
      </c>
      <c r="I17" s="312">
        <f>+'P &amp; L Account '!I18-'P &amp; L Account '!I16</f>
        <v>6.5621149020548755</v>
      </c>
      <c r="J17" s="312">
        <f>+'P &amp; L Account '!J18-'P &amp; L Account '!J16</f>
        <v>6.9840993129388709</v>
      </c>
      <c r="K17" s="312">
        <f>+'P &amp; L Account '!K18-'P &amp; L Account '!K16</f>
        <v>7.4344464678506572</v>
      </c>
      <c r="L17" s="312">
        <f>+'P &amp; L Account '!L18-'P &amp; L Account '!L16</f>
        <v>7.9151192682528988</v>
      </c>
      <c r="M17" s="312">
        <f>+'P &amp; L Account '!M18-'P &amp; L Account '!M16</f>
        <v>8.4282196180009805</v>
      </c>
      <c r="N17" s="312">
        <f>+'P &amp; L Account '!N18-'P &amp; L Account '!N16</f>
        <v>8.9759984377616178</v>
      </c>
      <c r="O17" s="312">
        <f>+'P &amp; L Account '!O18-'P &amp; L Account '!O16</f>
        <v>9.5608664099748388</v>
      </c>
    </row>
    <row r="18" spans="1:15" ht="18" customHeight="1" x14ac:dyDescent="0.35">
      <c r="B18" s="309" t="s">
        <v>494</v>
      </c>
      <c r="C18" s="310">
        <f ca="1">SUM(E18:AC18)</f>
        <v>85.660543122818851</v>
      </c>
      <c r="D18" s="310"/>
      <c r="E18" s="310">
        <f t="shared" ref="E18:O18" ca="1" si="4">SUM(E10:E17)</f>
        <v>16.274318559598591</v>
      </c>
      <c r="F18" s="310">
        <f t="shared" si="4"/>
        <v>1.7558206525760005</v>
      </c>
      <c r="G18" s="310">
        <f t="shared" si="4"/>
        <v>5.6028794916143996</v>
      </c>
      <c r="H18" s="310">
        <f t="shared" si="4"/>
        <v>6.1666600021951199</v>
      </c>
      <c r="I18" s="310">
        <f t="shared" si="4"/>
        <v>6.5621149020548755</v>
      </c>
      <c r="J18" s="310">
        <f t="shared" si="4"/>
        <v>6.9840993129388709</v>
      </c>
      <c r="K18" s="310">
        <f t="shared" si="4"/>
        <v>7.4344464678506572</v>
      </c>
      <c r="L18" s="310">
        <f t="shared" si="4"/>
        <v>7.9151192682528988</v>
      </c>
      <c r="M18" s="310">
        <f t="shared" si="4"/>
        <v>8.4282196180009805</v>
      </c>
      <c r="N18" s="310">
        <f t="shared" si="4"/>
        <v>8.9759984377616178</v>
      </c>
      <c r="O18" s="310">
        <f t="shared" si="4"/>
        <v>9.5608664099748388</v>
      </c>
    </row>
    <row r="19" spans="1:15" ht="18" customHeight="1" x14ac:dyDescent="0.35">
      <c r="B19" s="309" t="s">
        <v>493</v>
      </c>
      <c r="C19" s="310">
        <f ca="1">SUM(E19:AC19)</f>
        <v>14.604520421379647</v>
      </c>
      <c r="D19" s="310"/>
      <c r="E19" s="313">
        <f t="shared" ref="E19:O19" ca="1" si="5">SUMPRODUCT(E10:E17,$A$10:$A$17)</f>
        <v>2.1149999999999998</v>
      </c>
      <c r="F19" s="313">
        <f t="shared" si="5"/>
        <v>0.3160477174636801</v>
      </c>
      <c r="G19" s="313">
        <f t="shared" si="5"/>
        <v>1.008518308490592</v>
      </c>
      <c r="H19" s="313">
        <f t="shared" si="5"/>
        <v>1.1099988003951216</v>
      </c>
      <c r="I19" s="313">
        <f t="shared" si="5"/>
        <v>1.1811806823698776</v>
      </c>
      <c r="J19" s="313">
        <f t="shared" si="5"/>
        <v>1.2571378763289967</v>
      </c>
      <c r="K19" s="313">
        <f t="shared" si="5"/>
        <v>1.3382003642131182</v>
      </c>
      <c r="L19" s="313">
        <f t="shared" si="5"/>
        <v>1.4247214682855218</v>
      </c>
      <c r="M19" s="313">
        <f t="shared" si="5"/>
        <v>1.5170795312401764</v>
      </c>
      <c r="N19" s="313">
        <f t="shared" si="5"/>
        <v>1.615679718797091</v>
      </c>
      <c r="O19" s="313">
        <f t="shared" si="5"/>
        <v>1.7209559537954708</v>
      </c>
    </row>
    <row r="20" spans="1:15" ht="18" customHeight="1" x14ac:dyDescent="0.35">
      <c r="B20" s="309" t="s">
        <v>497</v>
      </c>
      <c r="C20" s="310">
        <f ca="1">C18+C19</f>
        <v>100.2650635441985</v>
      </c>
      <c r="D20" s="310"/>
      <c r="E20" s="310">
        <f ca="1">E18+E19</f>
        <v>18.389318559598589</v>
      </c>
      <c r="F20" s="310">
        <f t="shared" ref="F20:O20" si="6">F18+F19</f>
        <v>2.0718683700396805</v>
      </c>
      <c r="G20" s="310">
        <f t="shared" si="6"/>
        <v>6.6113978001049913</v>
      </c>
      <c r="H20" s="310">
        <f t="shared" si="6"/>
        <v>7.2766588025902417</v>
      </c>
      <c r="I20" s="310">
        <f t="shared" si="6"/>
        <v>7.7432955844247529</v>
      </c>
      <c r="J20" s="310">
        <f t="shared" si="6"/>
        <v>8.2412371892678671</v>
      </c>
      <c r="K20" s="310">
        <f t="shared" si="6"/>
        <v>8.772646832063776</v>
      </c>
      <c r="L20" s="310">
        <f t="shared" si="6"/>
        <v>9.3398407365384202</v>
      </c>
      <c r="M20" s="310">
        <f t="shared" si="6"/>
        <v>9.9452991492411567</v>
      </c>
      <c r="N20" s="310">
        <f t="shared" si="6"/>
        <v>10.591678156558709</v>
      </c>
      <c r="O20" s="310">
        <f t="shared" si="6"/>
        <v>11.28182236377031</v>
      </c>
    </row>
    <row r="21" spans="1:15" ht="18" customHeight="1" x14ac:dyDescent="0.35">
      <c r="B21" s="294"/>
      <c r="C21" s="314"/>
      <c r="D21" s="314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</row>
    <row r="22" spans="1:15" ht="18" customHeight="1" x14ac:dyDescent="0.35">
      <c r="B22" s="294" t="s">
        <v>498</v>
      </c>
      <c r="C22" s="310">
        <f ca="1">SUM(E22:O22)</f>
        <v>-0.57601808760156081</v>
      </c>
      <c r="D22" s="310"/>
      <c r="E22" s="315">
        <f ca="1">-E7+E19</f>
        <v>2.1149999999999998</v>
      </c>
      <c r="F22" s="315">
        <f t="shared" ref="F22" ca="1" si="7">IF(E22&lt;0,0,E22)+F19-F7</f>
        <v>1.83299233935168</v>
      </c>
      <c r="G22" s="315">
        <f t="shared" ref="G22" ca="1" si="8">IF(F22&lt;0,0,F22)+G19-G7</f>
        <v>1.0090725747894715</v>
      </c>
      <c r="H22" s="315">
        <f t="shared" ref="H22" ca="1" si="9">IF(G22&lt;0,0,G22)+H19-H7</f>
        <v>0.20979256647915312</v>
      </c>
      <c r="I22" s="326">
        <f t="shared" ref="I22" ca="1" si="10">IF(H22&lt;0,0,H22)+I19-I7</f>
        <v>-0.60039894729168108</v>
      </c>
      <c r="J22" s="315">
        <f t="shared" ref="J22" ca="1" si="11">IF(I22&lt;0,0,I22)+J19-J7</f>
        <v>-0.82194878774375102</v>
      </c>
      <c r="K22" s="315">
        <f t="shared" ref="K22" ca="1" si="12">IF(J22&lt;0,0,J22)+K19-K7</f>
        <v>-0.83461663314764212</v>
      </c>
      <c r="L22" s="315">
        <f t="shared" ref="L22" ca="1" si="13">IF(K22&lt;0,0,K22)+L19-L7</f>
        <v>-0.84826478163397967</v>
      </c>
      <c r="M22" s="315">
        <f t="shared" ref="M22" ca="1" si="14">IF(L22&lt;0,0,L22)+M19-M7</f>
        <v>-0.86296826666780579</v>
      </c>
      <c r="N22" s="315">
        <f t="shared" ref="N22" ca="1" si="15">IF(M22&lt;0,0,M22)+N19-N7</f>
        <v>-0.87880782476073427</v>
      </c>
      <c r="O22" s="315">
        <f ca="1">IF(N22&lt;0,0,N22)+O19-O7</f>
        <v>-0.89587032697627156</v>
      </c>
    </row>
    <row r="23" spans="1:15" x14ac:dyDescent="0.35">
      <c r="F23" s="316"/>
    </row>
    <row r="26" spans="1:15" x14ac:dyDescent="0.35">
      <c r="B26" s="294"/>
    </row>
    <row r="33" spans="2:2" x14ac:dyDescent="0.35">
      <c r="B33" s="317"/>
    </row>
    <row r="34" spans="2:2" x14ac:dyDescent="0.35">
      <c r="B34" s="317"/>
    </row>
    <row r="35" spans="2:2" x14ac:dyDescent="0.35">
      <c r="B35" s="317"/>
    </row>
    <row r="36" spans="2:2" x14ac:dyDescent="0.35">
      <c r="B36" s="317"/>
    </row>
    <row r="37" spans="2:2" hidden="1" x14ac:dyDescent="0.35">
      <c r="B37" s="317"/>
    </row>
    <row r="38" spans="2:2" x14ac:dyDescent="0.35">
      <c r="B38" s="317"/>
    </row>
    <row r="39" spans="2:2" x14ac:dyDescent="0.35">
      <c r="B39" s="317"/>
    </row>
    <row r="40" spans="2:2" x14ac:dyDescent="0.35">
      <c r="B40" s="317"/>
    </row>
    <row r="41" spans="2:2" x14ac:dyDescent="0.35">
      <c r="B41" s="317"/>
    </row>
    <row r="42" spans="2:2" x14ac:dyDescent="0.35">
      <c r="B42" s="317"/>
    </row>
    <row r="43" spans="2:2" x14ac:dyDescent="0.35">
      <c r="B43" s="317"/>
    </row>
    <row r="44" spans="2:2" x14ac:dyDescent="0.35">
      <c r="B44" s="317"/>
    </row>
    <row r="45" spans="2:2" x14ac:dyDescent="0.35">
      <c r="B45" s="317"/>
    </row>
    <row r="46" spans="2:2" x14ac:dyDescent="0.35">
      <c r="B46" s="317"/>
    </row>
    <row r="47" spans="2:2" x14ac:dyDescent="0.35">
      <c r="B47" s="317"/>
    </row>
    <row r="48" spans="2:2" x14ac:dyDescent="0.35">
      <c r="B48" s="317"/>
    </row>
    <row r="49" spans="2:2" x14ac:dyDescent="0.35">
      <c r="B49" s="317"/>
    </row>
    <row r="50" spans="2:2" x14ac:dyDescent="0.35">
      <c r="B50" s="317"/>
    </row>
    <row r="51" spans="2:2" x14ac:dyDescent="0.35">
      <c r="B51" s="317"/>
    </row>
    <row r="52" spans="2:2" x14ac:dyDescent="0.35">
      <c r="B52" s="317"/>
    </row>
  </sheetData>
  <pageMargins left="0.7" right="0.7" top="0.75" bottom="0.75" header="0.3" footer="0.3"/>
  <pageSetup paperSize="9" scale="26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1" customWidth="1"/>
    <col min="2" max="2" width="50.6640625" style="271" customWidth="1"/>
    <col min="3" max="3" width="12.1640625" style="271" customWidth="1"/>
    <col min="4" max="4" width="24.5" style="271" bestFit="1" customWidth="1"/>
    <col min="5" max="14" width="14.83203125" style="271" customWidth="1"/>
    <col min="15" max="16384" width="16" style="271"/>
  </cols>
  <sheetData>
    <row r="1" spans="2:15" ht="15.75" customHeight="1" x14ac:dyDescent="0.35"/>
    <row r="2" spans="2:15" s="273" customFormat="1" ht="18" customHeight="1" x14ac:dyDescent="0.35">
      <c r="B2" s="321" t="str">
        <f>"Financial Model of " &amp; B4</f>
        <v>Financial Model of 68000 Sq. Ft. Bhivandi Location Warehouse (Cold Storage)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272"/>
    </row>
    <row r="3" spans="2:15" s="273" customFormat="1" ht="12" customHeight="1" x14ac:dyDescent="0.35"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2:15" s="273" customFormat="1" ht="18" customHeight="1" x14ac:dyDescent="0.35">
      <c r="B4" s="274" t="str">
        <f>'Common Assumption'!B4</f>
        <v>68000 Sq. Ft. Bhivandi Location Warehouse (Cold Storage)</v>
      </c>
      <c r="C4" s="274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2"/>
    </row>
    <row r="5" spans="2:15" s="273" customFormat="1" ht="13.5" customHeight="1" x14ac:dyDescent="0.35">
      <c r="C5" s="272"/>
      <c r="E5" s="276"/>
      <c r="O5" s="272"/>
    </row>
    <row r="6" spans="2:15" s="273" customFormat="1" ht="18" customHeight="1" x14ac:dyDescent="0.35">
      <c r="B6" s="274" t="s">
        <v>475</v>
      </c>
      <c r="C6" s="274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2"/>
    </row>
    <row r="7" spans="2:15" s="273" customFormat="1" ht="12.75" customHeight="1" x14ac:dyDescent="0.35">
      <c r="C7" s="272"/>
      <c r="E7" s="276"/>
      <c r="N7" s="272"/>
      <c r="O7" s="272"/>
    </row>
    <row r="8" spans="2:15" s="273" customFormat="1" ht="18" customHeight="1" x14ac:dyDescent="0.35">
      <c r="C8" s="332"/>
      <c r="D8" s="300" t="s">
        <v>0</v>
      </c>
      <c r="E8" s="393" t="s">
        <v>56</v>
      </c>
      <c r="F8" s="393"/>
      <c r="G8" s="393"/>
      <c r="H8" s="393"/>
      <c r="I8" s="393"/>
      <c r="J8" s="393"/>
      <c r="K8" s="393"/>
      <c r="L8" s="393"/>
      <c r="M8" s="393"/>
      <c r="N8" s="393"/>
      <c r="O8" s="272"/>
    </row>
    <row r="9" spans="2:15" s="273" customFormat="1" ht="18" customHeight="1" x14ac:dyDescent="0.35">
      <c r="B9" s="277" t="s">
        <v>114</v>
      </c>
      <c r="C9" s="278" t="s">
        <v>61</v>
      </c>
      <c r="D9" s="279">
        <f>+'Fund Flow Statement'!E7</f>
        <v>45991</v>
      </c>
      <c r="E9" s="279">
        <f>+'Fund Flow Statement'!F7</f>
        <v>46112</v>
      </c>
      <c r="F9" s="279">
        <f>+'Fund Flow Statement'!G7</f>
        <v>46477</v>
      </c>
      <c r="G9" s="279">
        <f>+'Fund Flow Statement'!H7</f>
        <v>46843</v>
      </c>
      <c r="H9" s="279">
        <f>+'Fund Flow Statement'!I7</f>
        <v>47208</v>
      </c>
      <c r="I9" s="279">
        <f>+'Fund Flow Statement'!J7</f>
        <v>47573</v>
      </c>
      <c r="J9" s="279">
        <f>+'Fund Flow Statement'!K7</f>
        <v>47938</v>
      </c>
      <c r="K9" s="279">
        <f>+'Fund Flow Statement'!L7</f>
        <v>48304</v>
      </c>
      <c r="L9" s="279">
        <f>+'Fund Flow Statement'!M7</f>
        <v>48669</v>
      </c>
      <c r="M9" s="279">
        <f>+'Fund Flow Statement'!N7</f>
        <v>49034</v>
      </c>
      <c r="N9" s="279">
        <f>+'Fund Flow Statement'!O7</f>
        <v>49399</v>
      </c>
      <c r="O9" s="272"/>
    </row>
    <row r="10" spans="2:15" s="285" customFormat="1" ht="18" customHeight="1" x14ac:dyDescent="0.35">
      <c r="B10" s="280" t="s">
        <v>57</v>
      </c>
      <c r="C10" s="281"/>
      <c r="D10" s="282">
        <f>+'Fund Flow Statement'!E8</f>
        <v>0</v>
      </c>
      <c r="E10" s="283">
        <v>1</v>
      </c>
      <c r="F10" s="283">
        <f>E10+1</f>
        <v>2</v>
      </c>
      <c r="G10" s="283">
        <f t="shared" ref="G10:N10" si="0">F10+1</f>
        <v>3</v>
      </c>
      <c r="H10" s="283">
        <f t="shared" si="0"/>
        <v>4</v>
      </c>
      <c r="I10" s="283">
        <f t="shared" si="0"/>
        <v>5</v>
      </c>
      <c r="J10" s="283">
        <f t="shared" si="0"/>
        <v>6</v>
      </c>
      <c r="K10" s="283">
        <f t="shared" si="0"/>
        <v>7</v>
      </c>
      <c r="L10" s="283">
        <f t="shared" si="0"/>
        <v>8</v>
      </c>
      <c r="M10" s="283">
        <f t="shared" si="0"/>
        <v>9</v>
      </c>
      <c r="N10" s="283">
        <f t="shared" si="0"/>
        <v>10</v>
      </c>
      <c r="O10" s="284"/>
    </row>
    <row r="11" spans="2:15" s="285" customFormat="1" ht="18" customHeight="1" x14ac:dyDescent="0.35">
      <c r="B11" s="280" t="s">
        <v>55</v>
      </c>
      <c r="C11" s="281"/>
      <c r="D11" s="282">
        <f>+'Fund Flow Statement'!E9</f>
        <v>8</v>
      </c>
      <c r="E11" s="281">
        <f>MONTH(E9-D9)</f>
        <v>4</v>
      </c>
      <c r="F11" s="281">
        <f t="shared" ref="F11:N11" si="1">MONTH(F9-E9)</f>
        <v>12</v>
      </c>
      <c r="G11" s="281">
        <f t="shared" si="1"/>
        <v>12</v>
      </c>
      <c r="H11" s="281">
        <f t="shared" si="1"/>
        <v>12</v>
      </c>
      <c r="I11" s="281">
        <f t="shared" si="1"/>
        <v>12</v>
      </c>
      <c r="J11" s="281">
        <f t="shared" si="1"/>
        <v>12</v>
      </c>
      <c r="K11" s="281">
        <f t="shared" si="1"/>
        <v>12</v>
      </c>
      <c r="L11" s="281">
        <f t="shared" si="1"/>
        <v>12</v>
      </c>
      <c r="M11" s="281">
        <f t="shared" si="1"/>
        <v>12</v>
      </c>
      <c r="N11" s="281">
        <f t="shared" si="1"/>
        <v>12</v>
      </c>
      <c r="O11" s="284"/>
    </row>
    <row r="12" spans="2:15" ht="18" customHeight="1" thickBot="1" x14ac:dyDescent="0.4"/>
    <row r="13" spans="2:15" ht="21" customHeight="1" x14ac:dyDescent="0.35">
      <c r="B13" s="286" t="s">
        <v>523</v>
      </c>
      <c r="C13" s="287">
        <f>'Common Assumption'!D80</f>
        <v>0.1716</v>
      </c>
    </row>
    <row r="14" spans="2:15" ht="18" customHeight="1" thickBot="1" x14ac:dyDescent="0.4">
      <c r="B14" s="288" t="s">
        <v>524</v>
      </c>
      <c r="C14" s="324">
        <f>'Common Assumption'!D74</f>
        <v>0.25168000000000001</v>
      </c>
    </row>
    <row r="16" spans="2:15" ht="18" customHeight="1" x14ac:dyDescent="0.35">
      <c r="B16" s="271" t="s">
        <v>525</v>
      </c>
      <c r="D16" s="296"/>
      <c r="E16" s="289">
        <f ca="1">+'P &amp; L Account '!F26</f>
        <v>0.77340535990024972</v>
      </c>
      <c r="F16" s="289">
        <f ca="1">+'P &amp; L Account '!G26</f>
        <v>2.3874235958616907</v>
      </c>
      <c r="G16" s="289">
        <f ca="1">+'P &amp; L Account '!H26</f>
        <v>2.416359773048689</v>
      </c>
      <c r="H16" s="289">
        <f ca="1">+'P &amp; L Account '!I26</f>
        <v>2.6494359082258399</v>
      </c>
      <c r="I16" s="289">
        <f ca="1">+'P &amp; L Account '!J26</f>
        <v>2.9004766543143474</v>
      </c>
      <c r="J16" s="289">
        <f ca="1">+'P &amp; L Account '!K26</f>
        <v>3.1632090790517271</v>
      </c>
      <c r="K16" s="289">
        <f ca="1">+'P &amp; L Account '!L26</f>
        <v>3.4347041062633163</v>
      </c>
      <c r="L16" s="289">
        <f ca="1">+'P &amp; L Account '!M26</f>
        <v>3.734379222190146</v>
      </c>
      <c r="M16" s="289">
        <f ca="1">+'P &amp; L Account '!N26</f>
        <v>3.9222164603691878</v>
      </c>
      <c r="N16" s="289">
        <f ca="1">+'P &amp; L Account '!O26</f>
        <v>4.0170081393443953</v>
      </c>
    </row>
    <row r="17" spans="2:14" ht="18" customHeight="1" x14ac:dyDescent="0.35">
      <c r="B17" s="271" t="s">
        <v>526</v>
      </c>
      <c r="E17" s="290">
        <v>0</v>
      </c>
      <c r="F17" s="290">
        <v>0</v>
      </c>
      <c r="G17" s="290">
        <v>0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0</v>
      </c>
      <c r="N17" s="290">
        <v>0</v>
      </c>
    </row>
    <row r="18" spans="2:14" ht="18" customHeight="1" x14ac:dyDescent="0.35">
      <c r="B18" s="271" t="s">
        <v>527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</row>
    <row r="19" spans="2:14" ht="18" customHeight="1" x14ac:dyDescent="0.35">
      <c r="B19" s="271" t="s">
        <v>528</v>
      </c>
      <c r="E19" s="289">
        <f ca="1">+'Depreciation Schedule'!F39</f>
        <v>0.30418307758200092</v>
      </c>
      <c r="F19" s="289">
        <f ca="1">+'Depreciation Schedule'!G39</f>
        <v>0.91254923274600275</v>
      </c>
      <c r="G19" s="289">
        <f ca="1">+'Depreciation Schedule'!H39</f>
        <v>0.91254923274600275</v>
      </c>
      <c r="H19" s="289">
        <f ca="1">+'Depreciation Schedule'!I39</f>
        <v>0.91254923274600275</v>
      </c>
      <c r="I19" s="289">
        <f ca="1">+'Depreciation Schedule'!J39</f>
        <v>0.91254923274600275</v>
      </c>
      <c r="J19" s="289">
        <f ca="1">+'Depreciation Schedule'!K39</f>
        <v>0.91254923274600275</v>
      </c>
      <c r="K19" s="289">
        <f ca="1">+'Depreciation Schedule'!L39</f>
        <v>0.91254923274600275</v>
      </c>
      <c r="L19" s="289">
        <f ca="1">+'Depreciation Schedule'!M39</f>
        <v>0.91254923274600275</v>
      </c>
      <c r="M19" s="289">
        <f ca="1">+'Depreciation Schedule'!N39</f>
        <v>0.91254923274600275</v>
      </c>
      <c r="N19" s="289">
        <f ca="1">+'Depreciation Schedule'!O39</f>
        <v>0.91254923274600275</v>
      </c>
    </row>
    <row r="20" spans="2:14" ht="18" customHeight="1" x14ac:dyDescent="0.35">
      <c r="B20" s="271" t="s">
        <v>529</v>
      </c>
      <c r="E20" s="289">
        <f ca="1">'Depreciation Schedule'!F60</f>
        <v>2.2126823850844275</v>
      </c>
      <c r="F20" s="289">
        <f ca="1">'Depreciation Schedule'!G60</f>
        <v>1.8908765672073</v>
      </c>
      <c r="G20" s="289">
        <f ca="1">'Depreciation Schedule'!H60</f>
        <v>1.6163319680231873</v>
      </c>
      <c r="H20" s="289">
        <f ca="1">'Depreciation Schedule'!I60</f>
        <v>1.3820603701269933</v>
      </c>
      <c r="I20" s="289">
        <f ca="1">'Depreciation Schedule'!J60</f>
        <v>1.1821116921845001</v>
      </c>
      <c r="J20" s="289">
        <f ca="1">'Depreciation Schedule'!K60</f>
        <v>1.0114192781757254</v>
      </c>
      <c r="K20" s="289">
        <f ca="1">'Depreciation Schedule'!L60</f>
        <v>0.86566829228637687</v>
      </c>
      <c r="L20" s="289">
        <f ca="1">'Depreciation Schedule'!M60</f>
        <v>0.74118376369672945</v>
      </c>
      <c r="M20" s="289">
        <f ca="1">'Depreciation Schedule'!N60</f>
        <v>0.63483534287019827</v>
      </c>
      <c r="N20" s="289">
        <f ca="1">'Depreciation Schedule'!O60</f>
        <v>0.54395627079484898</v>
      </c>
    </row>
    <row r="21" spans="2:14" ht="18.75" customHeight="1" x14ac:dyDescent="0.35">
      <c r="B21" s="291" t="s">
        <v>530</v>
      </c>
      <c r="C21" s="291"/>
      <c r="D21" s="291"/>
      <c r="E21" s="292">
        <f ca="1">E16+E17+E18+E19-E20</f>
        <v>-1.1350939476021769</v>
      </c>
      <c r="F21" s="292">
        <f t="shared" ref="F21:N21" ca="1" si="2">F16+F17+F18+F19-F20</f>
        <v>1.4090962614003935</v>
      </c>
      <c r="G21" s="292">
        <f t="shared" ca="1" si="2"/>
        <v>1.7125770377715044</v>
      </c>
      <c r="H21" s="292">
        <f t="shared" ca="1" si="2"/>
        <v>2.179924770844849</v>
      </c>
      <c r="I21" s="292">
        <f t="shared" ca="1" si="2"/>
        <v>2.6309141948758503</v>
      </c>
      <c r="J21" s="292">
        <f t="shared" ca="1" si="2"/>
        <v>3.0643390336220042</v>
      </c>
      <c r="K21" s="292">
        <f t="shared" ca="1" si="2"/>
        <v>3.4815850467229419</v>
      </c>
      <c r="L21" s="292">
        <f t="shared" ca="1" si="2"/>
        <v>3.9057446912394189</v>
      </c>
      <c r="M21" s="292">
        <f t="shared" ca="1" si="2"/>
        <v>4.1999303502449923</v>
      </c>
      <c r="N21" s="292">
        <f t="shared" ca="1" si="2"/>
        <v>4.3856011012955491</v>
      </c>
    </row>
    <row r="22" spans="2:14" ht="18" customHeight="1" x14ac:dyDescent="0.35">
      <c r="B22" s="271" t="s">
        <v>531</v>
      </c>
      <c r="E22" s="289">
        <f>D25</f>
        <v>0</v>
      </c>
      <c r="F22" s="289">
        <f t="shared" ref="F22:N23" ca="1" si="3">E25</f>
        <v>-1.1350939476021769</v>
      </c>
      <c r="G22" s="289">
        <f t="shared" ca="1" si="3"/>
        <v>0</v>
      </c>
      <c r="H22" s="289">
        <f t="shared" ca="1" si="3"/>
        <v>0</v>
      </c>
      <c r="I22" s="289">
        <f t="shared" ca="1" si="3"/>
        <v>0</v>
      </c>
      <c r="J22" s="289">
        <f t="shared" ca="1" si="3"/>
        <v>0</v>
      </c>
      <c r="K22" s="289">
        <f t="shared" ca="1" si="3"/>
        <v>0</v>
      </c>
      <c r="L22" s="289">
        <f t="shared" ca="1" si="3"/>
        <v>0</v>
      </c>
      <c r="M22" s="289">
        <f t="shared" ca="1" si="3"/>
        <v>0</v>
      </c>
      <c r="N22" s="289">
        <f t="shared" ca="1" si="3"/>
        <v>0</v>
      </c>
    </row>
    <row r="23" spans="2:14" ht="18" customHeight="1" x14ac:dyDescent="0.35">
      <c r="B23" s="271" t="s">
        <v>532</v>
      </c>
      <c r="E23" s="289">
        <f>D26</f>
        <v>0</v>
      </c>
      <c r="F23" s="289">
        <f t="shared" ca="1" si="3"/>
        <v>0</v>
      </c>
      <c r="G23" s="289">
        <f t="shared" ca="1" si="3"/>
        <v>0</v>
      </c>
      <c r="H23" s="289">
        <f t="shared" ca="1" si="3"/>
        <v>0</v>
      </c>
      <c r="I23" s="289">
        <f t="shared" ca="1" si="3"/>
        <v>0</v>
      </c>
      <c r="J23" s="289">
        <f t="shared" ca="1" si="3"/>
        <v>0</v>
      </c>
      <c r="K23" s="289">
        <f t="shared" ca="1" si="3"/>
        <v>0</v>
      </c>
      <c r="L23" s="289">
        <f t="shared" ca="1" si="3"/>
        <v>0</v>
      </c>
      <c r="M23" s="289">
        <f t="shared" ca="1" si="3"/>
        <v>0</v>
      </c>
      <c r="N23" s="289">
        <f t="shared" ca="1" si="3"/>
        <v>0</v>
      </c>
    </row>
    <row r="24" spans="2:14" ht="18.75" customHeight="1" x14ac:dyDescent="0.35">
      <c r="B24" s="291" t="s">
        <v>533</v>
      </c>
      <c r="C24" s="291"/>
      <c r="D24" s="291"/>
      <c r="E24" s="292">
        <f ca="1">IF((E21+E22+E23)&gt;0,(E21+E22+E23),0)</f>
        <v>0</v>
      </c>
      <c r="F24" s="292">
        <f ca="1">IF((F21+F22+F23)&gt;0,(F21+F22+F23),0)</f>
        <v>0.2740023137982166</v>
      </c>
      <c r="G24" s="292">
        <f t="shared" ref="G24:N24" ca="1" si="4">IF((G21+G22+G23)&gt;0,(G21+G22+G23),0)</f>
        <v>1.7125770377715044</v>
      </c>
      <c r="H24" s="292">
        <f t="shared" ca="1" si="4"/>
        <v>2.179924770844849</v>
      </c>
      <c r="I24" s="292">
        <f t="shared" ca="1" si="4"/>
        <v>2.6309141948758503</v>
      </c>
      <c r="J24" s="292">
        <f t="shared" ca="1" si="4"/>
        <v>3.0643390336220042</v>
      </c>
      <c r="K24" s="292">
        <f t="shared" ca="1" si="4"/>
        <v>3.4815850467229419</v>
      </c>
      <c r="L24" s="292">
        <f t="shared" ca="1" si="4"/>
        <v>3.9057446912394189</v>
      </c>
      <c r="M24" s="292">
        <f t="shared" ca="1" si="4"/>
        <v>4.1999303502449923</v>
      </c>
      <c r="N24" s="292">
        <f t="shared" ca="1" si="4"/>
        <v>4.3856011012955491</v>
      </c>
    </row>
    <row r="25" spans="2:14" ht="18" customHeight="1" x14ac:dyDescent="0.35">
      <c r="B25" s="271" t="s">
        <v>534</v>
      </c>
      <c r="D25" s="293">
        <v>0</v>
      </c>
      <c r="E25" s="289">
        <f ca="1">IF((E21+E22)&lt;0,(E21+E22),0)</f>
        <v>-1.1350939476021769</v>
      </c>
      <c r="F25" s="289">
        <f t="shared" ref="F25:N25" ca="1" si="5">IF(F21+F22&lt;0,F21+F22,0)</f>
        <v>0</v>
      </c>
      <c r="G25" s="289">
        <f t="shared" ca="1" si="5"/>
        <v>0</v>
      </c>
      <c r="H25" s="289">
        <f t="shared" ca="1" si="5"/>
        <v>0</v>
      </c>
      <c r="I25" s="289">
        <f t="shared" ca="1" si="5"/>
        <v>0</v>
      </c>
      <c r="J25" s="289">
        <f t="shared" ca="1" si="5"/>
        <v>0</v>
      </c>
      <c r="K25" s="289">
        <f t="shared" ca="1" si="5"/>
        <v>0</v>
      </c>
      <c r="L25" s="289">
        <f t="shared" ca="1" si="5"/>
        <v>0</v>
      </c>
      <c r="M25" s="289">
        <f t="shared" ca="1" si="5"/>
        <v>0</v>
      </c>
      <c r="N25" s="289">
        <f t="shared" ca="1" si="5"/>
        <v>0</v>
      </c>
    </row>
    <row r="26" spans="2:14" ht="18" customHeight="1" x14ac:dyDescent="0.35">
      <c r="B26" s="271" t="s">
        <v>535</v>
      </c>
      <c r="D26" s="293">
        <v>0</v>
      </c>
      <c r="E26" s="289">
        <f ca="1">IF(E21+E22&gt;0,IF(E21+E22+E23&lt;0,E21+E22+E23,0),E23)</f>
        <v>0</v>
      </c>
      <c r="F26" s="289">
        <f t="shared" ref="F26:N26" ca="1" si="6">IF(F21+F22&gt;0,IF(F21+F22+F23&lt;0,F21+F22+F23,0),F23)</f>
        <v>0</v>
      </c>
      <c r="G26" s="289">
        <f t="shared" ca="1" si="6"/>
        <v>0</v>
      </c>
      <c r="H26" s="289">
        <f t="shared" ca="1" si="6"/>
        <v>0</v>
      </c>
      <c r="I26" s="289">
        <f t="shared" ca="1" si="6"/>
        <v>0</v>
      </c>
      <c r="J26" s="289">
        <f t="shared" ca="1" si="6"/>
        <v>0</v>
      </c>
      <c r="K26" s="289">
        <f t="shared" ca="1" si="6"/>
        <v>0</v>
      </c>
      <c r="L26" s="289">
        <f t="shared" ca="1" si="6"/>
        <v>0</v>
      </c>
      <c r="M26" s="289">
        <f t="shared" ca="1" si="6"/>
        <v>0</v>
      </c>
      <c r="N26" s="289">
        <f t="shared" ca="1" si="6"/>
        <v>0</v>
      </c>
    </row>
    <row r="27" spans="2:14" ht="8.25" customHeight="1" x14ac:dyDescent="0.35"/>
    <row r="28" spans="2:14" ht="18" customHeight="1" x14ac:dyDescent="0.35">
      <c r="B28" s="294" t="s">
        <v>536</v>
      </c>
      <c r="C28" s="294"/>
      <c r="D28" s="294"/>
      <c r="E28" s="295">
        <f ca="1">E24*$C$14</f>
        <v>0</v>
      </c>
      <c r="F28" s="295">
        <f t="shared" ref="F28:N28" ca="1" si="7">F24*$C$14</f>
        <v>6.8960902336735158E-2</v>
      </c>
      <c r="G28" s="295">
        <f t="shared" ca="1" si="7"/>
        <v>0.43102138886633223</v>
      </c>
      <c r="H28" s="295">
        <f t="shared" ca="1" si="7"/>
        <v>0.54864346632623162</v>
      </c>
      <c r="I28" s="295">
        <f t="shared" ca="1" si="7"/>
        <v>0.662148484566354</v>
      </c>
      <c r="J28" s="295">
        <f t="shared" ca="1" si="7"/>
        <v>0.7712328479819861</v>
      </c>
      <c r="K28" s="295">
        <f t="shared" ca="1" si="7"/>
        <v>0.8762453245592301</v>
      </c>
      <c r="L28" s="295">
        <f t="shared" ca="1" si="7"/>
        <v>0.98299782389113699</v>
      </c>
      <c r="M28" s="295">
        <f t="shared" ca="1" si="7"/>
        <v>1.0570384705496598</v>
      </c>
      <c r="N28" s="295">
        <f t="shared" ca="1" si="7"/>
        <v>1.1037680851740639</v>
      </c>
    </row>
    <row r="29" spans="2:14" ht="12.75" customHeight="1" x14ac:dyDescent="0.35"/>
    <row r="30" spans="2:14" ht="18" customHeight="1" x14ac:dyDescent="0.35">
      <c r="B30" s="294" t="s">
        <v>537</v>
      </c>
    </row>
    <row r="31" spans="2:14" ht="10.5" customHeight="1" x14ac:dyDescent="0.35"/>
    <row r="32" spans="2:14" ht="18" customHeight="1" x14ac:dyDescent="0.35">
      <c r="B32" s="271" t="s">
        <v>538</v>
      </c>
      <c r="E32" s="289">
        <f ca="1">MAX(SUM(E16:E18,MIN(E25,E26))*$C$13,0)</f>
        <v>0</v>
      </c>
      <c r="F32" s="289">
        <f t="shared" ref="F32:N32" ca="1" si="8">MAX(SUM(F16:F18,MIN(F25,F26))*$C$13,0)</f>
        <v>0.40968188904986613</v>
      </c>
      <c r="G32" s="289">
        <f t="shared" ca="1" si="8"/>
        <v>0.41464733705515505</v>
      </c>
      <c r="H32" s="289">
        <f t="shared" ca="1" si="8"/>
        <v>0.4546432018515541</v>
      </c>
      <c r="I32" s="289">
        <f t="shared" ca="1" si="8"/>
        <v>0.49772179388034204</v>
      </c>
      <c r="J32" s="289">
        <f t="shared" ca="1" si="8"/>
        <v>0.54280667796527637</v>
      </c>
      <c r="K32" s="289">
        <f t="shared" ca="1" si="8"/>
        <v>0.58939522463478511</v>
      </c>
      <c r="L32" s="289">
        <f t="shared" ca="1" si="8"/>
        <v>0.64081947452782906</v>
      </c>
      <c r="M32" s="289">
        <f t="shared" ca="1" si="8"/>
        <v>0.67305234459935259</v>
      </c>
      <c r="N32" s="289">
        <f t="shared" ca="1" si="8"/>
        <v>0.6893185967114982</v>
      </c>
    </row>
    <row r="33" spans="2:15" ht="18" customHeight="1" x14ac:dyDescent="0.35">
      <c r="B33" s="271" t="s">
        <v>536</v>
      </c>
      <c r="E33" s="289">
        <f t="shared" ref="E33:I33" ca="1" si="9">E28</f>
        <v>0</v>
      </c>
      <c r="F33" s="289">
        <f t="shared" ca="1" si="9"/>
        <v>6.8960902336735158E-2</v>
      </c>
      <c r="G33" s="289">
        <f t="shared" ca="1" si="9"/>
        <v>0.43102138886633223</v>
      </c>
      <c r="H33" s="289">
        <f t="shared" ca="1" si="9"/>
        <v>0.54864346632623162</v>
      </c>
      <c r="I33" s="289">
        <f t="shared" ca="1" si="9"/>
        <v>0.662148484566354</v>
      </c>
      <c r="J33" s="289">
        <f t="shared" ref="J33:N33" ca="1" si="10">J28</f>
        <v>0.7712328479819861</v>
      </c>
      <c r="K33" s="289">
        <f t="shared" ca="1" si="10"/>
        <v>0.8762453245592301</v>
      </c>
      <c r="L33" s="289">
        <f t="shared" ca="1" si="10"/>
        <v>0.98299782389113699</v>
      </c>
      <c r="M33" s="289">
        <f t="shared" ca="1" si="10"/>
        <v>1.0570384705496598</v>
      </c>
      <c r="N33" s="289">
        <f t="shared" ca="1" si="10"/>
        <v>1.1037680851740639</v>
      </c>
      <c r="O33" s="296"/>
    </row>
    <row r="34" spans="2:15" ht="10.5" customHeight="1" x14ac:dyDescent="0.35"/>
    <row r="35" spans="2:15" ht="18" customHeight="1" x14ac:dyDescent="0.35">
      <c r="B35" s="271" t="s">
        <v>539</v>
      </c>
      <c r="E35" s="289">
        <f ca="1">MAX(E32,E33)</f>
        <v>0</v>
      </c>
      <c r="F35" s="289">
        <f t="shared" ref="F35:N35" ca="1" si="11">MAX(F32,F33)</f>
        <v>0.40968188904986613</v>
      </c>
      <c r="G35" s="289">
        <f t="shared" ca="1" si="11"/>
        <v>0.43102138886633223</v>
      </c>
      <c r="H35" s="289">
        <f t="shared" ca="1" si="11"/>
        <v>0.54864346632623162</v>
      </c>
      <c r="I35" s="289">
        <f t="shared" ca="1" si="11"/>
        <v>0.662148484566354</v>
      </c>
      <c r="J35" s="289">
        <f t="shared" ca="1" si="11"/>
        <v>0.7712328479819861</v>
      </c>
      <c r="K35" s="289">
        <f t="shared" ca="1" si="11"/>
        <v>0.8762453245592301</v>
      </c>
      <c r="L35" s="289">
        <f t="shared" ca="1" si="11"/>
        <v>0.98299782389113699</v>
      </c>
      <c r="M35" s="289">
        <f t="shared" ca="1" si="11"/>
        <v>1.0570384705496598</v>
      </c>
      <c r="N35" s="289">
        <f t="shared" ca="1" si="11"/>
        <v>1.1037680851740639</v>
      </c>
    </row>
    <row r="36" spans="2:15" ht="18" customHeight="1" x14ac:dyDescent="0.35">
      <c r="B36" s="271" t="s">
        <v>540</v>
      </c>
      <c r="E36" s="289">
        <f ca="1">IF((E33-E32)&lt;0,0,MIN((E33-E32),D42))</f>
        <v>0</v>
      </c>
      <c r="F36" s="289">
        <f t="shared" ref="F36:N36" ca="1" si="12">IF((F33-F32)&lt;0,0,MIN((F33-F32),E42))</f>
        <v>0</v>
      </c>
      <c r="G36" s="289">
        <f t="shared" ca="1" si="12"/>
        <v>1.6374051811177182E-2</v>
      </c>
      <c r="H36" s="289">
        <f t="shared" ca="1" si="12"/>
        <v>9.400026447467752E-2</v>
      </c>
      <c r="I36" s="289">
        <f t="shared" ca="1" si="12"/>
        <v>0.16442669068601196</v>
      </c>
      <c r="J36" s="289">
        <f t="shared" ca="1" si="12"/>
        <v>0.13488088207799948</v>
      </c>
      <c r="K36" s="289">
        <f t="shared" ca="1" si="12"/>
        <v>0</v>
      </c>
      <c r="L36" s="289">
        <f t="shared" ca="1" si="12"/>
        <v>0</v>
      </c>
      <c r="M36" s="289">
        <f t="shared" ca="1" si="12"/>
        <v>0</v>
      </c>
      <c r="N36" s="289">
        <f t="shared" ca="1" si="12"/>
        <v>0</v>
      </c>
    </row>
    <row r="37" spans="2:15" ht="18.75" customHeight="1" x14ac:dyDescent="0.35">
      <c r="B37" s="297" t="s">
        <v>541</v>
      </c>
      <c r="C37" s="297"/>
      <c r="D37" s="297"/>
      <c r="E37" s="298">
        <f ca="1">E35-E36</f>
        <v>0</v>
      </c>
      <c r="F37" s="298">
        <f t="shared" ref="F37:N37" ca="1" si="13">F35-F36</f>
        <v>0.40968188904986613</v>
      </c>
      <c r="G37" s="298">
        <f t="shared" ca="1" si="13"/>
        <v>0.41464733705515505</v>
      </c>
      <c r="H37" s="298">
        <f t="shared" ca="1" si="13"/>
        <v>0.4546432018515541</v>
      </c>
      <c r="I37" s="298">
        <f t="shared" ca="1" si="13"/>
        <v>0.49772179388034204</v>
      </c>
      <c r="J37" s="298">
        <f t="shared" ca="1" si="13"/>
        <v>0.63635196590398668</v>
      </c>
      <c r="K37" s="298">
        <f t="shared" ca="1" si="13"/>
        <v>0.8762453245592301</v>
      </c>
      <c r="L37" s="298">
        <f t="shared" ca="1" si="13"/>
        <v>0.98299782389113699</v>
      </c>
      <c r="M37" s="298">
        <f t="shared" ca="1" si="13"/>
        <v>1.0570384705496598</v>
      </c>
      <c r="N37" s="298">
        <f t="shared" ca="1" si="13"/>
        <v>1.1037680851740639</v>
      </c>
    </row>
    <row r="38" spans="2:15" ht="15" x14ac:dyDescent="0.35"/>
    <row r="39" spans="2:15" ht="18" customHeight="1" x14ac:dyDescent="0.35">
      <c r="B39" s="271" t="s">
        <v>542</v>
      </c>
      <c r="E39" s="289">
        <f>D42</f>
        <v>0</v>
      </c>
      <c r="F39" s="289">
        <f t="shared" ref="F39:N39" ca="1" si="14">E42</f>
        <v>0</v>
      </c>
      <c r="G39" s="289">
        <f t="shared" ca="1" si="14"/>
        <v>0.40968188904986613</v>
      </c>
      <c r="H39" s="289">
        <f t="shared" ca="1" si="14"/>
        <v>0.39330783723868895</v>
      </c>
      <c r="I39" s="289">
        <f t="shared" ca="1" si="14"/>
        <v>0.29930757276401143</v>
      </c>
      <c r="J39" s="289">
        <f t="shared" ca="1" si="14"/>
        <v>0.13488088207799948</v>
      </c>
      <c r="K39" s="289">
        <f t="shared" ca="1" si="14"/>
        <v>0</v>
      </c>
      <c r="L39" s="289">
        <f t="shared" ca="1" si="14"/>
        <v>0</v>
      </c>
      <c r="M39" s="289">
        <f t="shared" ca="1" si="14"/>
        <v>0</v>
      </c>
      <c r="N39" s="289">
        <f t="shared" ca="1" si="14"/>
        <v>0</v>
      </c>
    </row>
    <row r="40" spans="2:15" ht="18" customHeight="1" x14ac:dyDescent="0.35">
      <c r="B40" s="271" t="s">
        <v>492</v>
      </c>
      <c r="E40" s="289">
        <f ca="1">IF(E32&gt;E33,E32,0)</f>
        <v>0</v>
      </c>
      <c r="F40" s="289">
        <f t="shared" ref="F40:N40" ca="1" si="15">IF(F32&gt;F33,F32,0)</f>
        <v>0.40968188904986613</v>
      </c>
      <c r="G40" s="289">
        <f t="shared" ca="1" si="15"/>
        <v>0</v>
      </c>
      <c r="H40" s="289">
        <f t="shared" ca="1" si="15"/>
        <v>0</v>
      </c>
      <c r="I40" s="289">
        <f t="shared" ca="1" si="15"/>
        <v>0</v>
      </c>
      <c r="J40" s="289">
        <f t="shared" ca="1" si="15"/>
        <v>0</v>
      </c>
      <c r="K40" s="289">
        <f t="shared" ca="1" si="15"/>
        <v>0</v>
      </c>
      <c r="L40" s="289">
        <f t="shared" ca="1" si="15"/>
        <v>0</v>
      </c>
      <c r="M40" s="289">
        <f t="shared" ca="1" si="15"/>
        <v>0</v>
      </c>
      <c r="N40" s="289">
        <f t="shared" ca="1" si="15"/>
        <v>0</v>
      </c>
    </row>
    <row r="41" spans="2:15" ht="18" customHeight="1" x14ac:dyDescent="0.35">
      <c r="B41" s="271" t="s">
        <v>543</v>
      </c>
      <c r="E41" s="289">
        <f ca="1">-E36</f>
        <v>0</v>
      </c>
      <c r="F41" s="289">
        <f t="shared" ref="F41:N41" ca="1" si="16">-F36</f>
        <v>0</v>
      </c>
      <c r="G41" s="289">
        <f t="shared" ca="1" si="16"/>
        <v>-1.6374051811177182E-2</v>
      </c>
      <c r="H41" s="289">
        <f t="shared" ca="1" si="16"/>
        <v>-9.400026447467752E-2</v>
      </c>
      <c r="I41" s="289">
        <f t="shared" ca="1" si="16"/>
        <v>-0.16442669068601196</v>
      </c>
      <c r="J41" s="289">
        <f t="shared" ca="1" si="16"/>
        <v>-0.13488088207799948</v>
      </c>
      <c r="K41" s="289">
        <f t="shared" ca="1" si="16"/>
        <v>0</v>
      </c>
      <c r="L41" s="289">
        <f t="shared" ca="1" si="16"/>
        <v>0</v>
      </c>
      <c r="M41" s="289">
        <f t="shared" ca="1" si="16"/>
        <v>0</v>
      </c>
      <c r="N41" s="289">
        <f t="shared" ca="1" si="16"/>
        <v>0</v>
      </c>
    </row>
    <row r="42" spans="2:15" ht="18.75" customHeight="1" x14ac:dyDescent="0.35">
      <c r="B42" s="291" t="s">
        <v>544</v>
      </c>
      <c r="C42" s="291"/>
      <c r="D42" s="299">
        <v>0</v>
      </c>
      <c r="E42" s="292">
        <f ca="1">SUM(E39:E41)</f>
        <v>0</v>
      </c>
      <c r="F42" s="292">
        <f t="shared" ref="F42:N42" ca="1" si="17">SUM(F39:F41)</f>
        <v>0.40968188904986613</v>
      </c>
      <c r="G42" s="292">
        <f t="shared" ca="1" si="17"/>
        <v>0.39330783723868895</v>
      </c>
      <c r="H42" s="292">
        <f t="shared" ca="1" si="17"/>
        <v>0.29930757276401143</v>
      </c>
      <c r="I42" s="292">
        <f t="shared" ca="1" si="17"/>
        <v>0.13488088207799948</v>
      </c>
      <c r="J42" s="292">
        <f t="shared" ca="1" si="17"/>
        <v>0</v>
      </c>
      <c r="K42" s="292">
        <f t="shared" ca="1" si="17"/>
        <v>0</v>
      </c>
      <c r="L42" s="292">
        <f t="shared" ca="1" si="17"/>
        <v>0</v>
      </c>
      <c r="M42" s="292">
        <f t="shared" ca="1" si="17"/>
        <v>0</v>
      </c>
      <c r="N42" s="292">
        <f t="shared" ca="1" si="17"/>
        <v>0</v>
      </c>
    </row>
    <row r="43" spans="2:15" ht="18" customHeight="1" x14ac:dyDescent="0.35"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2:15" ht="18" customHeight="1" x14ac:dyDescent="0.35">
      <c r="E44" s="289"/>
      <c r="F44" s="289"/>
      <c r="G44" s="289"/>
      <c r="H44" s="289"/>
      <c r="I44" s="289"/>
      <c r="J44" s="289"/>
      <c r="K44" s="289"/>
      <c r="L44" s="289"/>
      <c r="M44" s="289"/>
      <c r="N44" s="289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Bhivandi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0.77340535990024972</v>
      </c>
      <c r="G11" s="44">
        <f ca="1">'P &amp; L Account '!G26</f>
        <v>2.3874235958616907</v>
      </c>
      <c r="H11" s="44">
        <f ca="1">'P &amp; L Account '!H26</f>
        <v>2.416359773048689</v>
      </c>
      <c r="I11" s="44">
        <f ca="1">'P &amp; L Account '!I26</f>
        <v>2.6494359082258399</v>
      </c>
      <c r="J11" s="44">
        <f ca="1">'P &amp; L Account '!J26</f>
        <v>2.9004766543143474</v>
      </c>
      <c r="K11" s="44">
        <f ca="1">'P &amp; L Account '!K26</f>
        <v>3.1632090790517271</v>
      </c>
      <c r="L11" s="44">
        <f ca="1">'P &amp; L Account '!L26</f>
        <v>3.4347041062633163</v>
      </c>
      <c r="M11" s="44">
        <f ca="1">'P &amp; L Account '!M26</f>
        <v>3.734379222190146</v>
      </c>
      <c r="N11" s="44">
        <f ca="1">'P &amp; L Account '!N26</f>
        <v>3.9222164603691878</v>
      </c>
      <c r="O11" s="44">
        <f ca="1">'P &amp; L Account '!O26</f>
        <v>4.0170081393443953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0.30418307758200092</v>
      </c>
      <c r="G12" s="44">
        <f ca="1">'Depreciation Schedule'!G39</f>
        <v>0.91254923274600275</v>
      </c>
      <c r="H12" s="44">
        <f ca="1">'Depreciation Schedule'!H39</f>
        <v>0.91254923274600275</v>
      </c>
      <c r="I12" s="44">
        <f ca="1">'Depreciation Schedule'!I39</f>
        <v>0.91254923274600275</v>
      </c>
      <c r="J12" s="44">
        <f ca="1">'Depreciation Schedule'!J39</f>
        <v>0.91254923274600275</v>
      </c>
      <c r="K12" s="44">
        <f ca="1">'Depreciation Schedule'!K39</f>
        <v>0.91254923274600275</v>
      </c>
      <c r="L12" s="44">
        <f ca="1">'Depreciation Schedule'!L39</f>
        <v>0.91254923274600275</v>
      </c>
      <c r="M12" s="44">
        <f ca="1">'Depreciation Schedule'!M39</f>
        <v>0.91254923274600275</v>
      </c>
      <c r="N12" s="44">
        <f ca="1">'Depreciation Schedule'!N39</f>
        <v>0.91254923274600275</v>
      </c>
      <c r="O12" s="44">
        <f ca="1">'Depreciation Schedule'!O39</f>
        <v>0.91254923274600275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2.2126823850844275</v>
      </c>
      <c r="G13" s="44">
        <f ca="1">'Depreciation Schedule'!G60</f>
        <v>1.8908765672073</v>
      </c>
      <c r="H13" s="44">
        <f ca="1">'Depreciation Schedule'!H60</f>
        <v>1.6163319680231873</v>
      </c>
      <c r="I13" s="44">
        <f ca="1">'Depreciation Schedule'!I60</f>
        <v>1.3820603701269933</v>
      </c>
      <c r="J13" s="44">
        <f ca="1">'Depreciation Schedule'!J60</f>
        <v>1.1821116921845001</v>
      </c>
      <c r="K13" s="44">
        <f ca="1">'Depreciation Schedule'!K60</f>
        <v>1.0114192781757254</v>
      </c>
      <c r="L13" s="44">
        <f ca="1">'Depreciation Schedule'!L60</f>
        <v>0.86566829228637687</v>
      </c>
      <c r="M13" s="44">
        <f ca="1">'Depreciation Schedule'!M60</f>
        <v>0.74118376369672945</v>
      </c>
      <c r="N13" s="44">
        <f ca="1">'Depreciation Schedule'!N60</f>
        <v>0.63483534287019827</v>
      </c>
      <c r="O13" s="44">
        <f ca="1">'Depreciation Schedule'!O60</f>
        <v>0.54395627079484898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-1.1350939476021769</v>
      </c>
      <c r="G14" s="44">
        <f t="shared" ref="G14:O14" ca="1" si="3">G11+G12-G13</f>
        <v>1.4090962614003935</v>
      </c>
      <c r="H14" s="44">
        <f t="shared" ca="1" si="3"/>
        <v>1.7125770377715044</v>
      </c>
      <c r="I14" s="44">
        <f t="shared" ca="1" si="3"/>
        <v>2.179924770844849</v>
      </c>
      <c r="J14" s="44">
        <f t="shared" ca="1" si="3"/>
        <v>2.6309141948758503</v>
      </c>
      <c r="K14" s="44">
        <f t="shared" ca="1" si="3"/>
        <v>3.0643390336220042</v>
      </c>
      <c r="L14" s="44">
        <f t="shared" ca="1" si="3"/>
        <v>3.4815850467229419</v>
      </c>
      <c r="M14" s="44">
        <f t="shared" ca="1" si="3"/>
        <v>3.9057446912394189</v>
      </c>
      <c r="N14" s="44">
        <f t="shared" ca="1" si="3"/>
        <v>4.1999303502449923</v>
      </c>
      <c r="O14" s="44">
        <f t="shared" ca="1" si="3"/>
        <v>4.3856011012955491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-1.1350939476021769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3" t="s">
        <v>481</v>
      </c>
      <c r="C17" s="4"/>
      <c r="D17" s="4"/>
      <c r="E17" s="4"/>
      <c r="F17" s="44">
        <f ca="1">F14+F16</f>
        <v>-1.1350939476021769</v>
      </c>
      <c r="G17" s="44">
        <f t="shared" ref="G17:O17" ca="1" si="5">G14+G16</f>
        <v>0.2740023137982166</v>
      </c>
      <c r="H17" s="44">
        <f t="shared" ca="1" si="5"/>
        <v>1.7125770377715044</v>
      </c>
      <c r="I17" s="44">
        <f t="shared" ca="1" si="5"/>
        <v>2.179924770844849</v>
      </c>
      <c r="J17" s="44">
        <f t="shared" ca="1" si="5"/>
        <v>2.6309141948758503</v>
      </c>
      <c r="K17" s="44">
        <f t="shared" ca="1" si="5"/>
        <v>3.0643390336220042</v>
      </c>
      <c r="L17" s="44">
        <f t="shared" ca="1" si="5"/>
        <v>3.4815850467229419</v>
      </c>
      <c r="M17" s="44">
        <f t="shared" ca="1" si="5"/>
        <v>3.9057446912394189</v>
      </c>
      <c r="N17" s="44">
        <f t="shared" ca="1" si="5"/>
        <v>4.1999303502449923</v>
      </c>
      <c r="O17" s="44">
        <f t="shared" ca="1" si="5"/>
        <v>4.3856011012955491</v>
      </c>
      <c r="P17" s="4"/>
    </row>
    <row r="18" spans="2:16" ht="18" customHeight="1" x14ac:dyDescent="0.35">
      <c r="B18" s="206" t="s">
        <v>482</v>
      </c>
      <c r="C18" s="264">
        <f>'Common Assumption'!D74</f>
        <v>0.25168000000000001</v>
      </c>
      <c r="D18" s="83"/>
      <c r="E18" s="83"/>
      <c r="F18" s="110">
        <f ca="1">$C$18*F17</f>
        <v>-0.28568044473251591</v>
      </c>
      <c r="G18" s="110">
        <f t="shared" ref="G18:O18" ca="1" si="6">$C$18*G17</f>
        <v>6.8960902336735158E-2</v>
      </c>
      <c r="H18" s="110">
        <f t="shared" ca="1" si="6"/>
        <v>0.43102138886633223</v>
      </c>
      <c r="I18" s="110">
        <f t="shared" ca="1" si="6"/>
        <v>0.54864346632623162</v>
      </c>
      <c r="J18" s="110">
        <f t="shared" ca="1" si="6"/>
        <v>0.662148484566354</v>
      </c>
      <c r="K18" s="110">
        <f t="shared" ca="1" si="6"/>
        <v>0.7712328479819861</v>
      </c>
      <c r="L18" s="110">
        <f t="shared" ca="1" si="6"/>
        <v>0.8762453245592301</v>
      </c>
      <c r="M18" s="110">
        <f t="shared" ca="1" si="6"/>
        <v>0.98299782389113699</v>
      </c>
      <c r="N18" s="110">
        <f t="shared" ca="1" si="6"/>
        <v>1.0570384705496598</v>
      </c>
      <c r="O18" s="110">
        <f t="shared" ca="1" si="6"/>
        <v>1.1037680851740639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5" t="s">
        <v>485</v>
      </c>
      <c r="D21" s="391" t="s">
        <v>0</v>
      </c>
      <c r="E21" s="391"/>
      <c r="F21" s="392" t="s">
        <v>56</v>
      </c>
      <c r="G21" s="392"/>
      <c r="H21" s="392"/>
      <c r="I21" s="392"/>
      <c r="J21" s="392"/>
      <c r="K21" s="392"/>
      <c r="L21" s="392"/>
      <c r="M21" s="392"/>
      <c r="N21" s="392"/>
      <c r="O21" s="392"/>
    </row>
    <row r="22" spans="2:16" ht="18" customHeight="1" x14ac:dyDescent="0.35">
      <c r="B22" s="3" t="s">
        <v>114</v>
      </c>
      <c r="C22" s="161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1.2625261482419989</v>
      </c>
      <c r="G26" s="44">
        <f ca="1">'P &amp; L Account '!G21</f>
        <v>3.6647827925995995</v>
      </c>
      <c r="H26" s="44">
        <f ca="1">'P &amp; L Account '!H21</f>
        <v>3.5278952578668785</v>
      </c>
      <c r="I26" s="44">
        <f ca="1">'P &amp; L Account '!I21</f>
        <v>3.5885147326475226</v>
      </c>
      <c r="J26" s="44">
        <f ca="1">'P &amp; L Account '!J21</f>
        <v>3.6538329213859462</v>
      </c>
      <c r="K26" s="44">
        <f ca="1">'P &amp; L Account '!K21</f>
        <v>3.7242098402964525</v>
      </c>
      <c r="L26" s="44">
        <f ca="1">'P &amp; L Account '!L21</f>
        <v>3.8000328874427747</v>
      </c>
      <c r="M26" s="44">
        <f ca="1">'P &amp; L Account '!M21</f>
        <v>3.881718915408475</v>
      </c>
      <c r="N26" s="44">
        <f ca="1">'P &amp; L Account '!N21</f>
        <v>3.9697164603691877</v>
      </c>
      <c r="O26" s="44">
        <f ca="1">'P &amp; L Account '!O21</f>
        <v>4.0645081393443956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0.30418307758200092</v>
      </c>
      <c r="G27" s="44">
        <f ca="1">'Depreciation Schedule'!G39</f>
        <v>0.91254923274600275</v>
      </c>
      <c r="H27" s="44">
        <f ca="1">'Depreciation Schedule'!H39</f>
        <v>0.91254923274600275</v>
      </c>
      <c r="I27" s="44">
        <f ca="1">'Depreciation Schedule'!I39</f>
        <v>0.91254923274600275</v>
      </c>
      <c r="J27" s="44">
        <f ca="1">'Depreciation Schedule'!J39</f>
        <v>0.91254923274600275</v>
      </c>
      <c r="K27" s="44">
        <f ca="1">'Depreciation Schedule'!K39</f>
        <v>0.91254923274600275</v>
      </c>
      <c r="L27" s="44">
        <f ca="1">'Depreciation Schedule'!L39</f>
        <v>0.91254923274600275</v>
      </c>
      <c r="M27" s="44">
        <f ca="1">'Depreciation Schedule'!M39</f>
        <v>0.91254923274600275</v>
      </c>
      <c r="N27" s="44">
        <f ca="1">'Depreciation Schedule'!N39</f>
        <v>0.91254923274600275</v>
      </c>
      <c r="O27" s="44">
        <f ca="1">'Depreciation Schedule'!O39</f>
        <v>0.91254923274600275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2.2126823850844275</v>
      </c>
      <c r="G28" s="44">
        <f ca="1">'Depreciation Schedule'!G60</f>
        <v>1.8908765672073</v>
      </c>
      <c r="H28" s="44">
        <f ca="1">'Depreciation Schedule'!H60</f>
        <v>1.6163319680231873</v>
      </c>
      <c r="I28" s="44">
        <f ca="1">'Depreciation Schedule'!I60</f>
        <v>1.3820603701269933</v>
      </c>
      <c r="J28" s="44">
        <f ca="1">'Depreciation Schedule'!J60</f>
        <v>1.1821116921845001</v>
      </c>
      <c r="K28" s="44">
        <f ca="1">'Depreciation Schedule'!K60</f>
        <v>1.0114192781757254</v>
      </c>
      <c r="L28" s="44">
        <f ca="1">'Depreciation Schedule'!L60</f>
        <v>0.86566829228637687</v>
      </c>
      <c r="M28" s="44">
        <f ca="1">'Depreciation Schedule'!M60</f>
        <v>0.74118376369672945</v>
      </c>
      <c r="N28" s="44">
        <f ca="1">'Depreciation Schedule'!N60</f>
        <v>0.63483534287019827</v>
      </c>
      <c r="O28" s="44">
        <f ca="1">'Depreciation Schedule'!O60</f>
        <v>0.54395627079484898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-0.64597315926042764</v>
      </c>
      <c r="G29" s="44">
        <f t="shared" ref="G29:O29" ca="1" si="32">G26+G27-G28</f>
        <v>2.686455458138302</v>
      </c>
      <c r="H29" s="44">
        <f t="shared" ca="1" si="32"/>
        <v>2.8241125225896937</v>
      </c>
      <c r="I29" s="44">
        <f t="shared" ca="1" si="32"/>
        <v>3.1190035952665323</v>
      </c>
      <c r="J29" s="44">
        <f t="shared" ca="1" si="32"/>
        <v>3.3842704619474491</v>
      </c>
      <c r="K29" s="44">
        <f t="shared" ca="1" si="32"/>
        <v>3.6253397948667301</v>
      </c>
      <c r="L29" s="44">
        <f t="shared" ca="1" si="32"/>
        <v>3.8469138279024007</v>
      </c>
      <c r="M29" s="44">
        <f t="shared" ca="1" si="32"/>
        <v>4.0530843844577484</v>
      </c>
      <c r="N29" s="44">
        <f t="shared" ca="1" si="32"/>
        <v>4.2474303502449917</v>
      </c>
      <c r="O29" s="44">
        <f t="shared" ca="1" si="32"/>
        <v>4.4331011012955486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-0.64597315926042764</v>
      </c>
      <c r="G30" s="44">
        <f t="shared" ref="G30:O30" ca="1" si="33">F30+G29</f>
        <v>2.0404822988778744</v>
      </c>
      <c r="H30" s="44">
        <f t="shared" ca="1" si="33"/>
        <v>4.8645948214675681</v>
      </c>
      <c r="I30" s="44">
        <f t="shared" ca="1" si="33"/>
        <v>7.9835984167341003</v>
      </c>
      <c r="J30" s="44">
        <f t="shared" ca="1" si="33"/>
        <v>11.367868878681548</v>
      </c>
      <c r="K30" s="44">
        <f t="shared" ca="1" si="33"/>
        <v>14.993208673548278</v>
      </c>
      <c r="L30" s="44">
        <f t="shared" ca="1" si="33"/>
        <v>18.840122501450679</v>
      </c>
      <c r="M30" s="44">
        <f t="shared" ca="1" si="33"/>
        <v>22.893206885908427</v>
      </c>
      <c r="N30" s="44">
        <f t="shared" ca="1" si="33"/>
        <v>27.140637236153417</v>
      </c>
      <c r="O30" s="44">
        <f t="shared" ca="1" si="33"/>
        <v>31.573738337448965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-0.64597315926042764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3" t="s">
        <v>481</v>
      </c>
      <c r="C32" s="4"/>
      <c r="D32" s="4"/>
      <c r="E32" s="4"/>
      <c r="F32" s="44">
        <f ca="1">F29+F31</f>
        <v>-0.64597315926042764</v>
      </c>
      <c r="G32" s="44">
        <f t="shared" ref="G32:O32" ca="1" si="35">G29+G31</f>
        <v>2.0404822988778744</v>
      </c>
      <c r="H32" s="44">
        <f t="shared" ca="1" si="35"/>
        <v>2.8241125225896937</v>
      </c>
      <c r="I32" s="44">
        <f t="shared" ca="1" si="35"/>
        <v>3.1190035952665323</v>
      </c>
      <c r="J32" s="44">
        <f t="shared" ca="1" si="35"/>
        <v>3.3842704619474491</v>
      </c>
      <c r="K32" s="44">
        <f t="shared" ca="1" si="35"/>
        <v>3.6253397948667301</v>
      </c>
      <c r="L32" s="44">
        <f t="shared" ca="1" si="35"/>
        <v>3.8469138279024007</v>
      </c>
      <c r="M32" s="44">
        <f t="shared" ca="1" si="35"/>
        <v>4.0530843844577484</v>
      </c>
      <c r="N32" s="44">
        <f t="shared" ca="1" si="35"/>
        <v>4.2474303502449917</v>
      </c>
      <c r="O32" s="44">
        <f t="shared" ca="1" si="35"/>
        <v>4.4331011012955486</v>
      </c>
      <c r="P32" s="4"/>
    </row>
    <row r="33" spans="2:16" ht="18" customHeight="1" x14ac:dyDescent="0.35">
      <c r="B33" s="206" t="s">
        <v>482</v>
      </c>
      <c r="C33" s="264">
        <f>'Common Assumption'!D74</f>
        <v>0.25168000000000001</v>
      </c>
      <c r="D33" s="83"/>
      <c r="E33" s="83"/>
      <c r="F33" s="110">
        <f ca="1">$C$33*F32</f>
        <v>-0.16257852472266443</v>
      </c>
      <c r="G33" s="110">
        <f t="shared" ref="G33:O33" ca="1" si="36">$C$33*G32</f>
        <v>0.5135485849815834</v>
      </c>
      <c r="H33" s="110">
        <f t="shared" ca="1" si="36"/>
        <v>0.71077263968537419</v>
      </c>
      <c r="I33" s="110">
        <f t="shared" ca="1" si="36"/>
        <v>0.78499082485668092</v>
      </c>
      <c r="J33" s="110">
        <f t="shared" ca="1" si="36"/>
        <v>0.85175318986293402</v>
      </c>
      <c r="K33" s="110">
        <f t="shared" ca="1" si="36"/>
        <v>0.91242551957205864</v>
      </c>
      <c r="L33" s="110">
        <f t="shared" ca="1" si="36"/>
        <v>0.96819127220647627</v>
      </c>
      <c r="M33" s="110">
        <f t="shared" ca="1" si="36"/>
        <v>1.0200802778803262</v>
      </c>
      <c r="N33" s="110">
        <f t="shared" ca="1" si="36"/>
        <v>1.0689932705496596</v>
      </c>
      <c r="O33" s="110">
        <f t="shared" ca="1" si="36"/>
        <v>1.1157228851740637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68000 Sq. Ft. Bhivandi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37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1.8329923393516798</v>
      </c>
      <c r="H11" s="44">
        <f t="shared" ref="H11:O11" si="3">G23</f>
        <v>1.0090725747894715</v>
      </c>
      <c r="I11" s="44">
        <f t="shared" si="3"/>
        <v>0.20979256647915312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2.1149999999999998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1.7558206525760005</v>
      </c>
      <c r="G13" s="44">
        <f>'P &amp; L Account '!G18-'P &amp; L Account '!G16</f>
        <v>5.6028794916143996</v>
      </c>
      <c r="H13" s="44">
        <f>'P &amp; L Account '!H18-'P &amp; L Account '!H16</f>
        <v>6.1666600021951199</v>
      </c>
      <c r="I13" s="44">
        <f>'P &amp; L Account '!I18-'P &amp; L Account '!I16</f>
        <v>6.5621149020548755</v>
      </c>
      <c r="J13" s="44">
        <f>'P &amp; L Account '!J18-'P &amp; L Account '!J16</f>
        <v>6.9840993129388709</v>
      </c>
      <c r="K13" s="44">
        <f>'P &amp; L Account '!K18-'P &amp; L Account '!K16</f>
        <v>7.4344464678506572</v>
      </c>
      <c r="L13" s="44">
        <f>'P &amp; L Account '!L18-'P &amp; L Account '!L16</f>
        <v>7.9151192682528988</v>
      </c>
      <c r="M13" s="44">
        <f>'P &amp; L Account '!M18-'P &amp; L Account '!M16</f>
        <v>8.4282196180009805</v>
      </c>
      <c r="N13" s="44">
        <f>'P &amp; L Account '!N18-'P &amp; L Account '!N16</f>
        <v>8.9759984377616178</v>
      </c>
      <c r="O13" s="44">
        <f>'P &amp; L Account '!O18-'P &amp; L Account '!O16</f>
        <v>9.5608664099748388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47">
        <v>0.18</v>
      </c>
      <c r="D14" s="4"/>
      <c r="E14" s="4"/>
      <c r="F14" s="44">
        <f>$C$14*F13</f>
        <v>0.3160477174636801</v>
      </c>
      <c r="G14" s="44">
        <f t="shared" ref="G14:O14" si="4">$C$14*G13</f>
        <v>1.008518308490592</v>
      </c>
      <c r="H14" s="44">
        <f t="shared" si="4"/>
        <v>1.1099988003951216</v>
      </c>
      <c r="I14" s="44">
        <f t="shared" si="4"/>
        <v>1.1811806823698776</v>
      </c>
      <c r="J14" s="44">
        <f t="shared" si="4"/>
        <v>1.2571378763289967</v>
      </c>
      <c r="K14" s="44">
        <f t="shared" si="4"/>
        <v>1.3382003642131182</v>
      </c>
      <c r="L14" s="44">
        <f t="shared" si="4"/>
        <v>1.4247214682855218</v>
      </c>
      <c r="M14" s="44">
        <f t="shared" si="4"/>
        <v>1.5170795312401764</v>
      </c>
      <c r="N14" s="44">
        <f t="shared" si="4"/>
        <v>1.615679718797091</v>
      </c>
      <c r="O14" s="44">
        <f t="shared" si="4"/>
        <v>1.7209559537954708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3.3225298784000001</v>
      </c>
      <c r="G16" s="44">
        <f>'P &amp; L Account '!G11-'Revenue &amp; Expenses'!G61</f>
        <v>10.180211516960002</v>
      </c>
      <c r="H16" s="44">
        <f>'P &amp; L Account '!H11-'Revenue &amp; Expenses'!H61</f>
        <v>10.607104492808</v>
      </c>
      <c r="I16" s="44">
        <f>'P &amp; L Account '!I11-'Revenue &amp; Expenses'!I61</f>
        <v>11.0631788674484</v>
      </c>
      <c r="J16" s="44">
        <f>'P &amp; L Account '!J11-'Revenue &amp; Expenses'!J61</f>
        <v>11.550481467070821</v>
      </c>
      <c r="K16" s="44">
        <f>'P &amp; L Account '!K11-'Revenue &amp; Expenses'!K61</f>
        <v>12.071205540893112</v>
      </c>
      <c r="L16" s="44">
        <f>'P &amp; L Account '!L11-'Revenue &amp; Expenses'!L61</f>
        <v>12.627701388441675</v>
      </c>
      <c r="M16" s="44">
        <f>'P &amp; L Account '!M11-'Revenue &amp; Expenses'!M61</f>
        <v>13.222487766155457</v>
      </c>
      <c r="N16" s="44">
        <f>'P &amp; L Account '!N11-'Revenue &amp; Expenses'!N61</f>
        <v>13.858264130876808</v>
      </c>
      <c r="O16" s="44">
        <f>'P &amp; L Account '!O11-'Revenue &amp; Expenses'!O61</f>
        <v>14.537923782065237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47">
        <v>0.18</v>
      </c>
      <c r="D17" s="4"/>
      <c r="E17" s="4"/>
      <c r="F17" s="44">
        <f>$C$17*F16</f>
        <v>0.59805537811200005</v>
      </c>
      <c r="G17" s="44">
        <f t="shared" ref="G17:O17" si="5">$C$17*G16</f>
        <v>1.8324380730528003</v>
      </c>
      <c r="H17" s="44">
        <f t="shared" si="5"/>
        <v>1.90927880870544</v>
      </c>
      <c r="I17" s="44">
        <f t="shared" si="5"/>
        <v>1.9913721961407118</v>
      </c>
      <c r="J17" s="44">
        <f t="shared" si="5"/>
        <v>2.0790866640727477</v>
      </c>
      <c r="K17" s="44">
        <f t="shared" si="5"/>
        <v>2.1728169973607603</v>
      </c>
      <c r="L17" s="44">
        <f t="shared" si="5"/>
        <v>2.2729862499195015</v>
      </c>
      <c r="M17" s="44">
        <f t="shared" si="5"/>
        <v>2.3800477979079822</v>
      </c>
      <c r="N17" s="44">
        <f t="shared" si="5"/>
        <v>2.4944875435578253</v>
      </c>
      <c r="O17" s="44">
        <f t="shared" si="5"/>
        <v>2.6168262807717424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0.28200766064831995</v>
      </c>
      <c r="G19" s="44">
        <f t="shared" ref="G19:O19" si="6">G17-G14</f>
        <v>0.82391976456220828</v>
      </c>
      <c r="H19" s="44">
        <f t="shared" si="6"/>
        <v>0.79928000831031842</v>
      </c>
      <c r="I19" s="44">
        <f t="shared" si="6"/>
        <v>0.8101915137708342</v>
      </c>
      <c r="J19" s="44">
        <f t="shared" si="6"/>
        <v>0.82194878774375102</v>
      </c>
      <c r="K19" s="44">
        <f t="shared" si="6"/>
        <v>0.83461663314764212</v>
      </c>
      <c r="L19" s="44">
        <f t="shared" si="6"/>
        <v>0.84826478163397967</v>
      </c>
      <c r="M19" s="44">
        <f t="shared" si="6"/>
        <v>0.86296826666780579</v>
      </c>
      <c r="N19" s="44">
        <f t="shared" si="6"/>
        <v>0.87880782476073427</v>
      </c>
      <c r="O19" s="44">
        <f t="shared" si="6"/>
        <v>0.89587032697627156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0.28200766064831995</v>
      </c>
      <c r="G20" s="44">
        <f t="shared" ref="G20:O20" si="7">MIN(G19,G11)</f>
        <v>0.82391976456220828</v>
      </c>
      <c r="H20" s="44">
        <f t="shared" si="7"/>
        <v>0.79928000831031842</v>
      </c>
      <c r="I20" s="44">
        <f t="shared" si="7"/>
        <v>0.20979256647915312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0.60039894729168108</v>
      </c>
      <c r="J21" s="44">
        <f t="shared" si="8"/>
        <v>0.82194878774375102</v>
      </c>
      <c r="K21" s="44">
        <f t="shared" si="8"/>
        <v>0.83461663314764212</v>
      </c>
      <c r="L21" s="44">
        <f t="shared" si="8"/>
        <v>0.84826478163397967</v>
      </c>
      <c r="M21" s="44">
        <f t="shared" si="8"/>
        <v>0.86296826666780579</v>
      </c>
      <c r="N21" s="44">
        <f t="shared" si="8"/>
        <v>0.87880782476073427</v>
      </c>
      <c r="O21" s="44">
        <f t="shared" si="8"/>
        <v>0.89587032697627156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1.8329923393516798</v>
      </c>
      <c r="G23" s="44">
        <f>G11-G20</f>
        <v>1.0090725747894715</v>
      </c>
      <c r="H23" s="44">
        <f t="shared" ref="H23:O23" si="9">H11-H20</f>
        <v>0.20979256647915312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1.8329923393516798</v>
      </c>
      <c r="G27" s="44">
        <f t="shared" ref="G27:O27" si="10">G23+G25</f>
        <v>1.0090725747894715</v>
      </c>
      <c r="H27" s="44">
        <f t="shared" si="10"/>
        <v>0.20979256647915312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68" customWidth="1"/>
    <col min="2" max="2" width="9.5" style="169" customWidth="1"/>
    <col min="3" max="3" width="22.33203125" style="169" customWidth="1"/>
    <col min="4" max="4" width="20.83203125" style="169" bestFit="1" customWidth="1"/>
    <col min="5" max="5" width="20.83203125" style="169" customWidth="1"/>
    <col min="6" max="6" width="16.33203125" style="169" customWidth="1"/>
    <col min="7" max="7" width="26.33203125" style="169" customWidth="1"/>
    <col min="8" max="8" width="39.33203125" style="169" customWidth="1"/>
    <col min="9" max="16384" width="9.33203125" style="168"/>
  </cols>
  <sheetData>
    <row r="2" spans="2:8" x14ac:dyDescent="0.35">
      <c r="B2" s="175"/>
      <c r="C2" s="176" t="s">
        <v>311</v>
      </c>
      <c r="D2" s="177"/>
      <c r="E2" s="178" t="s">
        <v>584</v>
      </c>
      <c r="F2" s="175"/>
      <c r="G2" s="178" t="s">
        <v>312</v>
      </c>
      <c r="H2" s="179"/>
    </row>
    <row r="3" spans="2:8" ht="15" customHeight="1" x14ac:dyDescent="0.35">
      <c r="B3" s="174" t="s">
        <v>313</v>
      </c>
      <c r="C3" s="174" t="s">
        <v>61</v>
      </c>
      <c r="D3" s="173" t="s">
        <v>311</v>
      </c>
      <c r="E3" s="180" t="s">
        <v>314</v>
      </c>
      <c r="F3" s="180" t="s">
        <v>315</v>
      </c>
      <c r="G3" s="180" t="s">
        <v>316</v>
      </c>
      <c r="H3" s="180" t="s">
        <v>317</v>
      </c>
    </row>
    <row r="4" spans="2:8" x14ac:dyDescent="0.35">
      <c r="B4" s="169">
        <v>1</v>
      </c>
      <c r="C4" s="169" t="s">
        <v>84</v>
      </c>
      <c r="D4" s="170" t="str">
        <f>E2</f>
        <v>Noida ZEPTO</v>
      </c>
      <c r="E4" s="187">
        <v>0</v>
      </c>
      <c r="F4" s="186">
        <f>SUMIFS($F$20:$F$103,$C$20:$C$103,$C4)</f>
        <v>0</v>
      </c>
      <c r="G4" s="202">
        <f>SUMIFS($G$20:$G$103,$C$20:$C$103,$C4)</f>
        <v>0</v>
      </c>
      <c r="H4" s="182">
        <f t="shared" ref="H4:H11" si="0">SUM(F4:G4)</f>
        <v>0</v>
      </c>
    </row>
    <row r="5" spans="2:8" x14ac:dyDescent="0.35">
      <c r="B5" s="169">
        <v>2</v>
      </c>
      <c r="C5" s="169" t="s">
        <v>99</v>
      </c>
      <c r="D5" s="170" t="str">
        <f>D4</f>
        <v>Noida ZEPTO</v>
      </c>
      <c r="E5" s="169">
        <v>12</v>
      </c>
      <c r="F5" s="171">
        <f>SUMIFS($F$20:$F$103,$C$20:$C$103,$C5)</f>
        <v>3.4496279999999988</v>
      </c>
      <c r="G5" s="202">
        <f t="shared" ref="G5:G11" si="1">SUMIFS($G$20:$G$103,$C$20:$C$103,$C5)</f>
        <v>0</v>
      </c>
      <c r="H5" s="182">
        <f t="shared" si="0"/>
        <v>3.4496279999999988</v>
      </c>
    </row>
    <row r="6" spans="2:8" x14ac:dyDescent="0.35">
      <c r="B6" s="169">
        <v>3</v>
      </c>
      <c r="C6" s="169" t="s">
        <v>100</v>
      </c>
      <c r="D6" s="170" t="str">
        <f t="shared" ref="D6:D11" si="2">D5</f>
        <v>Noida ZEPTO</v>
      </c>
      <c r="E6" s="169">
        <v>12</v>
      </c>
      <c r="F6" s="171">
        <f t="shared" ref="F6:F11" si="3">SUMIFS($F$20:$F$103,$C$20:$C$103,$C6)</f>
        <v>3.4496279999999988</v>
      </c>
      <c r="G6" s="202">
        <f t="shared" si="1"/>
        <v>0</v>
      </c>
      <c r="H6" s="182">
        <f t="shared" si="0"/>
        <v>3.4496279999999988</v>
      </c>
    </row>
    <row r="7" spans="2:8" x14ac:dyDescent="0.35">
      <c r="B7" s="169">
        <v>4</v>
      </c>
      <c r="C7" s="169" t="s">
        <v>101</v>
      </c>
      <c r="D7" s="170" t="str">
        <f t="shared" si="2"/>
        <v>Noida ZEPTO</v>
      </c>
      <c r="E7" s="169">
        <v>12</v>
      </c>
      <c r="F7" s="171">
        <f t="shared" si="3"/>
        <v>3.4496279999999988</v>
      </c>
      <c r="G7" s="202">
        <f t="shared" si="1"/>
        <v>0</v>
      </c>
      <c r="H7" s="182">
        <f t="shared" si="0"/>
        <v>3.4496279999999988</v>
      </c>
    </row>
    <row r="8" spans="2:8" x14ac:dyDescent="0.35">
      <c r="B8" s="169">
        <v>5</v>
      </c>
      <c r="C8" s="169" t="s">
        <v>102</v>
      </c>
      <c r="D8" s="170" t="str">
        <f t="shared" si="2"/>
        <v>Noida ZEPTO</v>
      </c>
      <c r="E8" s="169">
        <v>12</v>
      </c>
      <c r="F8" s="171">
        <f t="shared" si="3"/>
        <v>3.4496279999999988</v>
      </c>
      <c r="G8" s="202">
        <f t="shared" si="1"/>
        <v>0</v>
      </c>
      <c r="H8" s="182">
        <f t="shared" si="0"/>
        <v>3.4496279999999988</v>
      </c>
    </row>
    <row r="9" spans="2:8" x14ac:dyDescent="0.35">
      <c r="B9" s="169">
        <v>6</v>
      </c>
      <c r="C9" s="169" t="s">
        <v>103</v>
      </c>
      <c r="D9" s="170" t="str">
        <f t="shared" si="2"/>
        <v>Noida ZEPTO</v>
      </c>
      <c r="E9" s="169">
        <v>12</v>
      </c>
      <c r="F9" s="171">
        <f t="shared" si="3"/>
        <v>3.4496279999999988</v>
      </c>
      <c r="G9" s="202">
        <f t="shared" si="1"/>
        <v>0</v>
      </c>
      <c r="H9" s="182">
        <f t="shared" si="0"/>
        <v>3.4496279999999988</v>
      </c>
    </row>
    <row r="10" spans="2:8" x14ac:dyDescent="0.35">
      <c r="B10" s="169">
        <v>7</v>
      </c>
      <c r="C10" s="169" t="s">
        <v>104</v>
      </c>
      <c r="D10" s="170" t="str">
        <f t="shared" si="2"/>
        <v>Noida ZEPTO</v>
      </c>
      <c r="E10" s="169">
        <v>12</v>
      </c>
      <c r="F10" s="171">
        <f t="shared" si="3"/>
        <v>3.4496279999999988</v>
      </c>
      <c r="G10" s="202">
        <f t="shared" si="1"/>
        <v>0</v>
      </c>
      <c r="H10" s="182">
        <f t="shared" si="0"/>
        <v>3.4496279999999988</v>
      </c>
    </row>
    <row r="11" spans="2:8" x14ac:dyDescent="0.35">
      <c r="B11" s="169">
        <v>8</v>
      </c>
      <c r="C11" s="169" t="s">
        <v>105</v>
      </c>
      <c r="D11" s="170" t="str">
        <f t="shared" si="2"/>
        <v>Noida ZEPTO</v>
      </c>
      <c r="E11" s="169">
        <v>12</v>
      </c>
      <c r="F11" s="171">
        <f t="shared" si="3"/>
        <v>3.4496279999999988</v>
      </c>
      <c r="G11" s="202">
        <f t="shared" si="1"/>
        <v>0</v>
      </c>
      <c r="H11" s="182">
        <f t="shared" si="0"/>
        <v>3.4496279999999988</v>
      </c>
    </row>
    <row r="12" spans="2:8" x14ac:dyDescent="0.35">
      <c r="B12" s="200"/>
      <c r="C12" s="200"/>
      <c r="D12" s="200"/>
      <c r="E12" s="200">
        <f>SUM(E4:E11)</f>
        <v>84</v>
      </c>
      <c r="F12" s="201">
        <f>SUM(F4:F11)</f>
        <v>24.147395999999986</v>
      </c>
      <c r="G12" s="203">
        <f>SUM(G4:G11)</f>
        <v>0</v>
      </c>
      <c r="H12" s="201">
        <f>SUM(H4:H11)</f>
        <v>24.147395999999986</v>
      </c>
    </row>
    <row r="13" spans="2:8" x14ac:dyDescent="0.35">
      <c r="F13" s="181"/>
      <c r="G13" s="181"/>
      <c r="H13" s="181"/>
    </row>
    <row r="14" spans="2:8" x14ac:dyDescent="0.35">
      <c r="B14" s="184" t="s">
        <v>321</v>
      </c>
      <c r="C14" s="185"/>
      <c r="D14" s="185">
        <f>'Common Assumption'!D61</f>
        <v>2730</v>
      </c>
      <c r="F14" s="181"/>
      <c r="G14" s="181"/>
      <c r="H14" s="181"/>
    </row>
    <row r="15" spans="2:8" x14ac:dyDescent="0.35">
      <c r="B15" s="184" t="s">
        <v>322</v>
      </c>
      <c r="C15" s="185"/>
      <c r="D15" s="185">
        <f>'Common Assumption'!D62</f>
        <v>1053</v>
      </c>
      <c r="F15" s="181"/>
      <c r="G15" s="181"/>
      <c r="H15" s="181"/>
    </row>
    <row r="16" spans="2:8" x14ac:dyDescent="0.35">
      <c r="B16" s="184" t="s">
        <v>316</v>
      </c>
      <c r="C16" s="185"/>
      <c r="D16" s="185">
        <f>'Common Assumption'!D64</f>
        <v>0</v>
      </c>
      <c r="F16" s="181"/>
      <c r="G16" s="181"/>
      <c r="H16" s="181"/>
    </row>
    <row r="18" spans="2:8" x14ac:dyDescent="0.35">
      <c r="B18" s="175"/>
      <c r="C18" s="176" t="s">
        <v>311</v>
      </c>
      <c r="D18" s="177"/>
      <c r="E18" s="178" t="str">
        <f>E2</f>
        <v>Noida ZEPTO</v>
      </c>
      <c r="F18" s="175"/>
      <c r="G18" s="178" t="s">
        <v>553</v>
      </c>
      <c r="H18" s="179"/>
    </row>
    <row r="19" spans="2:8" ht="17.25" customHeight="1" x14ac:dyDescent="0.35">
      <c r="B19" s="174" t="s">
        <v>313</v>
      </c>
      <c r="C19" s="174" t="s">
        <v>61</v>
      </c>
      <c r="D19" s="173" t="s">
        <v>318</v>
      </c>
      <c r="E19" s="180" t="s">
        <v>314</v>
      </c>
      <c r="F19" s="180" t="s">
        <v>319</v>
      </c>
      <c r="G19" s="180" t="s">
        <v>320</v>
      </c>
      <c r="H19" s="180" t="s">
        <v>317</v>
      </c>
    </row>
    <row r="20" spans="2:8" x14ac:dyDescent="0.35">
      <c r="B20" s="169">
        <v>1</v>
      </c>
      <c r="C20" s="194" t="s">
        <v>99</v>
      </c>
      <c r="D20" s="195">
        <v>45748</v>
      </c>
      <c r="E20" s="169">
        <v>1</v>
      </c>
      <c r="F20" s="172">
        <f>($D$14*$D$15)/10^7</f>
        <v>0.28746899999999997</v>
      </c>
      <c r="G20" s="202">
        <f>$D$16/10^7</f>
        <v>0</v>
      </c>
      <c r="H20" s="172">
        <f t="shared" ref="H20:H83" si="4">SUM(F20:G20)</f>
        <v>0.28746899999999997</v>
      </c>
    </row>
    <row r="21" spans="2:8" x14ac:dyDescent="0.35">
      <c r="B21" s="169">
        <f>B20+1</f>
        <v>2</v>
      </c>
      <c r="C21" s="194" t="s">
        <v>99</v>
      </c>
      <c r="D21" s="195">
        <v>45778</v>
      </c>
      <c r="E21" s="169">
        <v>1</v>
      </c>
      <c r="F21" s="172">
        <f t="shared" ref="F21:F84" si="5">($D$14*$D$15)/10^7</f>
        <v>0.28746899999999997</v>
      </c>
      <c r="G21" s="202">
        <f t="shared" ref="G21:G84" si="6">$D$16/10^7</f>
        <v>0</v>
      </c>
      <c r="H21" s="172">
        <f t="shared" si="4"/>
        <v>0.28746899999999997</v>
      </c>
    </row>
    <row r="22" spans="2:8" x14ac:dyDescent="0.35">
      <c r="B22" s="169">
        <f t="shared" ref="B22:B85" si="7">B21+1</f>
        <v>3</v>
      </c>
      <c r="C22" s="194" t="s">
        <v>99</v>
      </c>
      <c r="D22" s="195">
        <v>45809</v>
      </c>
      <c r="E22" s="169">
        <v>1</v>
      </c>
      <c r="F22" s="172">
        <f t="shared" si="5"/>
        <v>0.28746899999999997</v>
      </c>
      <c r="G22" s="202">
        <f t="shared" si="6"/>
        <v>0</v>
      </c>
      <c r="H22" s="172">
        <f t="shared" si="4"/>
        <v>0.28746899999999997</v>
      </c>
    </row>
    <row r="23" spans="2:8" x14ac:dyDescent="0.35">
      <c r="B23" s="169">
        <f t="shared" si="7"/>
        <v>4</v>
      </c>
      <c r="C23" s="194" t="s">
        <v>99</v>
      </c>
      <c r="D23" s="195">
        <v>45839</v>
      </c>
      <c r="E23" s="169">
        <v>1</v>
      </c>
      <c r="F23" s="172">
        <f t="shared" si="5"/>
        <v>0.28746899999999997</v>
      </c>
      <c r="G23" s="202">
        <f t="shared" si="6"/>
        <v>0</v>
      </c>
      <c r="H23" s="172">
        <f t="shared" si="4"/>
        <v>0.28746899999999997</v>
      </c>
    </row>
    <row r="24" spans="2:8" x14ac:dyDescent="0.35">
      <c r="B24" s="169">
        <f t="shared" si="7"/>
        <v>5</v>
      </c>
      <c r="C24" s="194" t="s">
        <v>99</v>
      </c>
      <c r="D24" s="195">
        <v>45870</v>
      </c>
      <c r="E24" s="169">
        <v>1</v>
      </c>
      <c r="F24" s="172">
        <f t="shared" si="5"/>
        <v>0.28746899999999997</v>
      </c>
      <c r="G24" s="202">
        <f t="shared" si="6"/>
        <v>0</v>
      </c>
      <c r="H24" s="172">
        <f t="shared" si="4"/>
        <v>0.28746899999999997</v>
      </c>
    </row>
    <row r="25" spans="2:8" x14ac:dyDescent="0.35">
      <c r="B25" s="169">
        <f t="shared" si="7"/>
        <v>6</v>
      </c>
      <c r="C25" s="194" t="s">
        <v>99</v>
      </c>
      <c r="D25" s="195">
        <v>45901</v>
      </c>
      <c r="E25" s="169">
        <v>1</v>
      </c>
      <c r="F25" s="172">
        <f t="shared" si="5"/>
        <v>0.28746899999999997</v>
      </c>
      <c r="G25" s="202">
        <f t="shared" si="6"/>
        <v>0</v>
      </c>
      <c r="H25" s="172">
        <f t="shared" si="4"/>
        <v>0.28746899999999997</v>
      </c>
    </row>
    <row r="26" spans="2:8" x14ac:dyDescent="0.35">
      <c r="B26" s="169">
        <f t="shared" si="7"/>
        <v>7</v>
      </c>
      <c r="C26" s="194" t="s">
        <v>99</v>
      </c>
      <c r="D26" s="195">
        <v>45931</v>
      </c>
      <c r="E26" s="169">
        <v>1</v>
      </c>
      <c r="F26" s="172">
        <f t="shared" si="5"/>
        <v>0.28746899999999997</v>
      </c>
      <c r="G26" s="202">
        <f t="shared" si="6"/>
        <v>0</v>
      </c>
      <c r="H26" s="172">
        <f t="shared" si="4"/>
        <v>0.28746899999999997</v>
      </c>
    </row>
    <row r="27" spans="2:8" x14ac:dyDescent="0.35">
      <c r="B27" s="169">
        <f t="shared" si="7"/>
        <v>8</v>
      </c>
      <c r="C27" s="194" t="s">
        <v>99</v>
      </c>
      <c r="D27" s="195">
        <v>45962</v>
      </c>
      <c r="E27" s="169">
        <v>1</v>
      </c>
      <c r="F27" s="172">
        <f t="shared" si="5"/>
        <v>0.28746899999999997</v>
      </c>
      <c r="G27" s="202">
        <f t="shared" si="6"/>
        <v>0</v>
      </c>
      <c r="H27" s="172">
        <f t="shared" si="4"/>
        <v>0.28746899999999997</v>
      </c>
    </row>
    <row r="28" spans="2:8" x14ac:dyDescent="0.35">
      <c r="B28" s="169">
        <f t="shared" si="7"/>
        <v>9</v>
      </c>
      <c r="C28" s="194" t="s">
        <v>99</v>
      </c>
      <c r="D28" s="195">
        <v>45992</v>
      </c>
      <c r="E28" s="169">
        <v>1</v>
      </c>
      <c r="F28" s="172">
        <f t="shared" si="5"/>
        <v>0.28746899999999997</v>
      </c>
      <c r="G28" s="202">
        <f t="shared" si="6"/>
        <v>0</v>
      </c>
      <c r="H28" s="172">
        <f t="shared" si="4"/>
        <v>0.28746899999999997</v>
      </c>
    </row>
    <row r="29" spans="2:8" x14ac:dyDescent="0.35">
      <c r="B29" s="169">
        <f t="shared" si="7"/>
        <v>10</v>
      </c>
      <c r="C29" s="194" t="s">
        <v>99</v>
      </c>
      <c r="D29" s="195">
        <v>46023</v>
      </c>
      <c r="E29" s="169">
        <v>1</v>
      </c>
      <c r="F29" s="172">
        <f t="shared" si="5"/>
        <v>0.28746899999999997</v>
      </c>
      <c r="G29" s="202">
        <f t="shared" si="6"/>
        <v>0</v>
      </c>
      <c r="H29" s="172">
        <f t="shared" si="4"/>
        <v>0.28746899999999997</v>
      </c>
    </row>
    <row r="30" spans="2:8" x14ac:dyDescent="0.35">
      <c r="B30" s="169">
        <f t="shared" si="7"/>
        <v>11</v>
      </c>
      <c r="C30" s="194" t="s">
        <v>99</v>
      </c>
      <c r="D30" s="195">
        <v>46054</v>
      </c>
      <c r="E30" s="169">
        <v>1</v>
      </c>
      <c r="F30" s="172">
        <f t="shared" si="5"/>
        <v>0.28746899999999997</v>
      </c>
      <c r="G30" s="202">
        <f t="shared" si="6"/>
        <v>0</v>
      </c>
      <c r="H30" s="172">
        <f t="shared" si="4"/>
        <v>0.28746899999999997</v>
      </c>
    </row>
    <row r="31" spans="2:8" x14ac:dyDescent="0.35">
      <c r="B31" s="169">
        <f t="shared" si="7"/>
        <v>12</v>
      </c>
      <c r="C31" s="194" t="s">
        <v>99</v>
      </c>
      <c r="D31" s="195">
        <v>46082</v>
      </c>
      <c r="E31" s="169">
        <v>1</v>
      </c>
      <c r="F31" s="172">
        <f t="shared" si="5"/>
        <v>0.28746899999999997</v>
      </c>
      <c r="G31" s="202">
        <f t="shared" si="6"/>
        <v>0</v>
      </c>
      <c r="H31" s="172">
        <f t="shared" si="4"/>
        <v>0.28746899999999997</v>
      </c>
    </row>
    <row r="32" spans="2:8" x14ac:dyDescent="0.35">
      <c r="B32" s="169">
        <f t="shared" si="7"/>
        <v>13</v>
      </c>
      <c r="C32" s="192" t="s">
        <v>100</v>
      </c>
      <c r="D32" s="193">
        <v>46113</v>
      </c>
      <c r="E32" s="169">
        <v>1</v>
      </c>
      <c r="F32" s="172">
        <f t="shared" si="5"/>
        <v>0.28746899999999997</v>
      </c>
      <c r="G32" s="202">
        <f t="shared" si="6"/>
        <v>0</v>
      </c>
      <c r="H32" s="172">
        <f t="shared" si="4"/>
        <v>0.28746899999999997</v>
      </c>
    </row>
    <row r="33" spans="2:8" x14ac:dyDescent="0.35">
      <c r="B33" s="169">
        <f t="shared" si="7"/>
        <v>14</v>
      </c>
      <c r="C33" s="192" t="s">
        <v>100</v>
      </c>
      <c r="D33" s="193">
        <v>46143</v>
      </c>
      <c r="E33" s="169">
        <v>1</v>
      </c>
      <c r="F33" s="172">
        <f t="shared" si="5"/>
        <v>0.28746899999999997</v>
      </c>
      <c r="G33" s="202">
        <f t="shared" si="6"/>
        <v>0</v>
      </c>
      <c r="H33" s="172">
        <f t="shared" si="4"/>
        <v>0.28746899999999997</v>
      </c>
    </row>
    <row r="34" spans="2:8" x14ac:dyDescent="0.35">
      <c r="B34" s="169">
        <f t="shared" si="7"/>
        <v>15</v>
      </c>
      <c r="C34" s="192" t="s">
        <v>100</v>
      </c>
      <c r="D34" s="193">
        <v>46174</v>
      </c>
      <c r="E34" s="169">
        <v>1</v>
      </c>
      <c r="F34" s="172">
        <f t="shared" si="5"/>
        <v>0.28746899999999997</v>
      </c>
      <c r="G34" s="202">
        <f t="shared" si="6"/>
        <v>0</v>
      </c>
      <c r="H34" s="172">
        <f t="shared" si="4"/>
        <v>0.28746899999999997</v>
      </c>
    </row>
    <row r="35" spans="2:8" x14ac:dyDescent="0.35">
      <c r="B35" s="169">
        <f t="shared" si="7"/>
        <v>16</v>
      </c>
      <c r="C35" s="192" t="s">
        <v>100</v>
      </c>
      <c r="D35" s="193">
        <v>46204</v>
      </c>
      <c r="E35" s="169">
        <v>1</v>
      </c>
      <c r="F35" s="172">
        <f t="shared" si="5"/>
        <v>0.28746899999999997</v>
      </c>
      <c r="G35" s="202">
        <f t="shared" si="6"/>
        <v>0</v>
      </c>
      <c r="H35" s="172">
        <f t="shared" si="4"/>
        <v>0.28746899999999997</v>
      </c>
    </row>
    <row r="36" spans="2:8" x14ac:dyDescent="0.35">
      <c r="B36" s="169">
        <f t="shared" si="7"/>
        <v>17</v>
      </c>
      <c r="C36" s="192" t="s">
        <v>100</v>
      </c>
      <c r="D36" s="193">
        <v>46235</v>
      </c>
      <c r="E36" s="169">
        <v>1</v>
      </c>
      <c r="F36" s="172">
        <f t="shared" si="5"/>
        <v>0.28746899999999997</v>
      </c>
      <c r="G36" s="202">
        <f t="shared" si="6"/>
        <v>0</v>
      </c>
      <c r="H36" s="172">
        <f t="shared" si="4"/>
        <v>0.28746899999999997</v>
      </c>
    </row>
    <row r="37" spans="2:8" x14ac:dyDescent="0.35">
      <c r="B37" s="169">
        <f t="shared" si="7"/>
        <v>18</v>
      </c>
      <c r="C37" s="192" t="s">
        <v>100</v>
      </c>
      <c r="D37" s="193">
        <v>46266</v>
      </c>
      <c r="E37" s="169">
        <v>1</v>
      </c>
      <c r="F37" s="172">
        <f t="shared" si="5"/>
        <v>0.28746899999999997</v>
      </c>
      <c r="G37" s="202">
        <f t="shared" si="6"/>
        <v>0</v>
      </c>
      <c r="H37" s="172">
        <f t="shared" si="4"/>
        <v>0.28746899999999997</v>
      </c>
    </row>
    <row r="38" spans="2:8" x14ac:dyDescent="0.35">
      <c r="B38" s="169">
        <f t="shared" si="7"/>
        <v>19</v>
      </c>
      <c r="C38" s="192" t="s">
        <v>100</v>
      </c>
      <c r="D38" s="193">
        <v>46296</v>
      </c>
      <c r="E38" s="169">
        <v>1</v>
      </c>
      <c r="F38" s="172">
        <f t="shared" si="5"/>
        <v>0.28746899999999997</v>
      </c>
      <c r="G38" s="202">
        <f t="shared" si="6"/>
        <v>0</v>
      </c>
      <c r="H38" s="172">
        <f t="shared" si="4"/>
        <v>0.28746899999999997</v>
      </c>
    </row>
    <row r="39" spans="2:8" x14ac:dyDescent="0.35">
      <c r="B39" s="169">
        <f t="shared" si="7"/>
        <v>20</v>
      </c>
      <c r="C39" s="192" t="s">
        <v>100</v>
      </c>
      <c r="D39" s="193">
        <v>46327</v>
      </c>
      <c r="E39" s="169">
        <v>1</v>
      </c>
      <c r="F39" s="172">
        <f t="shared" si="5"/>
        <v>0.28746899999999997</v>
      </c>
      <c r="G39" s="202">
        <f t="shared" si="6"/>
        <v>0</v>
      </c>
      <c r="H39" s="172">
        <f t="shared" si="4"/>
        <v>0.28746899999999997</v>
      </c>
    </row>
    <row r="40" spans="2:8" x14ac:dyDescent="0.35">
      <c r="B40" s="169">
        <f t="shared" si="7"/>
        <v>21</v>
      </c>
      <c r="C40" s="192" t="s">
        <v>100</v>
      </c>
      <c r="D40" s="193">
        <v>46357</v>
      </c>
      <c r="E40" s="169">
        <v>1</v>
      </c>
      <c r="F40" s="172">
        <f t="shared" si="5"/>
        <v>0.28746899999999997</v>
      </c>
      <c r="G40" s="202">
        <f t="shared" si="6"/>
        <v>0</v>
      </c>
      <c r="H40" s="172">
        <f t="shared" si="4"/>
        <v>0.28746899999999997</v>
      </c>
    </row>
    <row r="41" spans="2:8" x14ac:dyDescent="0.35">
      <c r="B41" s="169">
        <f t="shared" si="7"/>
        <v>22</v>
      </c>
      <c r="C41" s="192" t="s">
        <v>100</v>
      </c>
      <c r="D41" s="193">
        <v>46388</v>
      </c>
      <c r="E41" s="169">
        <v>1</v>
      </c>
      <c r="F41" s="172">
        <f t="shared" si="5"/>
        <v>0.28746899999999997</v>
      </c>
      <c r="G41" s="202">
        <f t="shared" si="6"/>
        <v>0</v>
      </c>
      <c r="H41" s="172">
        <f t="shared" si="4"/>
        <v>0.28746899999999997</v>
      </c>
    </row>
    <row r="42" spans="2:8" x14ac:dyDescent="0.35">
      <c r="B42" s="169">
        <f t="shared" si="7"/>
        <v>23</v>
      </c>
      <c r="C42" s="192" t="s">
        <v>100</v>
      </c>
      <c r="D42" s="193">
        <v>46419</v>
      </c>
      <c r="E42" s="169">
        <v>1</v>
      </c>
      <c r="F42" s="172">
        <f t="shared" si="5"/>
        <v>0.28746899999999997</v>
      </c>
      <c r="G42" s="202">
        <f t="shared" si="6"/>
        <v>0</v>
      </c>
      <c r="H42" s="172">
        <f t="shared" si="4"/>
        <v>0.28746899999999997</v>
      </c>
    </row>
    <row r="43" spans="2:8" x14ac:dyDescent="0.35">
      <c r="B43" s="169">
        <f t="shared" si="7"/>
        <v>24</v>
      </c>
      <c r="C43" s="192" t="s">
        <v>100</v>
      </c>
      <c r="D43" s="193">
        <v>46447</v>
      </c>
      <c r="E43" s="169">
        <v>1</v>
      </c>
      <c r="F43" s="172">
        <f t="shared" si="5"/>
        <v>0.28746899999999997</v>
      </c>
      <c r="G43" s="202">
        <f t="shared" si="6"/>
        <v>0</v>
      </c>
      <c r="H43" s="172">
        <f t="shared" si="4"/>
        <v>0.28746899999999997</v>
      </c>
    </row>
    <row r="44" spans="2:8" x14ac:dyDescent="0.35">
      <c r="B44" s="169">
        <f t="shared" si="7"/>
        <v>25</v>
      </c>
      <c r="C44" s="188" t="s">
        <v>101</v>
      </c>
      <c r="D44" s="189">
        <v>46478</v>
      </c>
      <c r="E44" s="169">
        <v>1</v>
      </c>
      <c r="F44" s="172">
        <f t="shared" si="5"/>
        <v>0.28746899999999997</v>
      </c>
      <c r="G44" s="202">
        <f t="shared" si="6"/>
        <v>0</v>
      </c>
      <c r="H44" s="172">
        <f t="shared" si="4"/>
        <v>0.28746899999999997</v>
      </c>
    </row>
    <row r="45" spans="2:8" x14ac:dyDescent="0.35">
      <c r="B45" s="169">
        <f t="shared" si="7"/>
        <v>26</v>
      </c>
      <c r="C45" s="188" t="s">
        <v>101</v>
      </c>
      <c r="D45" s="189">
        <v>46508</v>
      </c>
      <c r="E45" s="169">
        <v>1</v>
      </c>
      <c r="F45" s="172">
        <f t="shared" si="5"/>
        <v>0.28746899999999997</v>
      </c>
      <c r="G45" s="202">
        <f t="shared" si="6"/>
        <v>0</v>
      </c>
      <c r="H45" s="172">
        <f t="shared" si="4"/>
        <v>0.28746899999999997</v>
      </c>
    </row>
    <row r="46" spans="2:8" x14ac:dyDescent="0.35">
      <c r="B46" s="169">
        <f t="shared" si="7"/>
        <v>27</v>
      </c>
      <c r="C46" s="188" t="s">
        <v>101</v>
      </c>
      <c r="D46" s="189">
        <v>46539</v>
      </c>
      <c r="E46" s="169">
        <v>1</v>
      </c>
      <c r="F46" s="172">
        <f t="shared" si="5"/>
        <v>0.28746899999999997</v>
      </c>
      <c r="G46" s="202">
        <f t="shared" si="6"/>
        <v>0</v>
      </c>
      <c r="H46" s="172">
        <f t="shared" si="4"/>
        <v>0.28746899999999997</v>
      </c>
    </row>
    <row r="47" spans="2:8" x14ac:dyDescent="0.35">
      <c r="B47" s="169">
        <f t="shared" si="7"/>
        <v>28</v>
      </c>
      <c r="C47" s="188" t="s">
        <v>101</v>
      </c>
      <c r="D47" s="189">
        <v>46569</v>
      </c>
      <c r="E47" s="169">
        <v>1</v>
      </c>
      <c r="F47" s="172">
        <f t="shared" si="5"/>
        <v>0.28746899999999997</v>
      </c>
      <c r="G47" s="202">
        <f t="shared" si="6"/>
        <v>0</v>
      </c>
      <c r="H47" s="172">
        <f t="shared" si="4"/>
        <v>0.28746899999999997</v>
      </c>
    </row>
    <row r="48" spans="2:8" x14ac:dyDescent="0.35">
      <c r="B48" s="169">
        <f t="shared" si="7"/>
        <v>29</v>
      </c>
      <c r="C48" s="188" t="s">
        <v>101</v>
      </c>
      <c r="D48" s="189">
        <v>46600</v>
      </c>
      <c r="E48" s="169">
        <v>1</v>
      </c>
      <c r="F48" s="172">
        <f t="shared" si="5"/>
        <v>0.28746899999999997</v>
      </c>
      <c r="G48" s="202">
        <f t="shared" si="6"/>
        <v>0</v>
      </c>
      <c r="H48" s="172">
        <f t="shared" si="4"/>
        <v>0.28746899999999997</v>
      </c>
    </row>
    <row r="49" spans="2:8" x14ac:dyDescent="0.35">
      <c r="B49" s="169">
        <f t="shared" si="7"/>
        <v>30</v>
      </c>
      <c r="C49" s="188" t="s">
        <v>101</v>
      </c>
      <c r="D49" s="189">
        <v>46631</v>
      </c>
      <c r="E49" s="169">
        <v>1</v>
      </c>
      <c r="F49" s="172">
        <f t="shared" si="5"/>
        <v>0.28746899999999997</v>
      </c>
      <c r="G49" s="202">
        <f t="shared" si="6"/>
        <v>0</v>
      </c>
      <c r="H49" s="172">
        <f t="shared" si="4"/>
        <v>0.28746899999999997</v>
      </c>
    </row>
    <row r="50" spans="2:8" x14ac:dyDescent="0.35">
      <c r="B50" s="169">
        <f t="shared" si="7"/>
        <v>31</v>
      </c>
      <c r="C50" s="188" t="s">
        <v>101</v>
      </c>
      <c r="D50" s="189">
        <v>46661</v>
      </c>
      <c r="E50" s="169">
        <v>1</v>
      </c>
      <c r="F50" s="172">
        <f t="shared" si="5"/>
        <v>0.28746899999999997</v>
      </c>
      <c r="G50" s="202">
        <f t="shared" si="6"/>
        <v>0</v>
      </c>
      <c r="H50" s="172">
        <f t="shared" si="4"/>
        <v>0.28746899999999997</v>
      </c>
    </row>
    <row r="51" spans="2:8" x14ac:dyDescent="0.35">
      <c r="B51" s="169">
        <f t="shared" si="7"/>
        <v>32</v>
      </c>
      <c r="C51" s="188" t="s">
        <v>101</v>
      </c>
      <c r="D51" s="189">
        <v>46692</v>
      </c>
      <c r="E51" s="169">
        <v>1</v>
      </c>
      <c r="F51" s="172">
        <f t="shared" si="5"/>
        <v>0.28746899999999997</v>
      </c>
      <c r="G51" s="202">
        <f t="shared" si="6"/>
        <v>0</v>
      </c>
      <c r="H51" s="172">
        <f t="shared" si="4"/>
        <v>0.28746899999999997</v>
      </c>
    </row>
    <row r="52" spans="2:8" x14ac:dyDescent="0.35">
      <c r="B52" s="169">
        <f t="shared" si="7"/>
        <v>33</v>
      </c>
      <c r="C52" s="188" t="s">
        <v>101</v>
      </c>
      <c r="D52" s="189">
        <v>46722</v>
      </c>
      <c r="E52" s="169">
        <v>1</v>
      </c>
      <c r="F52" s="172">
        <f t="shared" si="5"/>
        <v>0.28746899999999997</v>
      </c>
      <c r="G52" s="202">
        <f t="shared" si="6"/>
        <v>0</v>
      </c>
      <c r="H52" s="172">
        <f t="shared" si="4"/>
        <v>0.28746899999999997</v>
      </c>
    </row>
    <row r="53" spans="2:8" x14ac:dyDescent="0.35">
      <c r="B53" s="169">
        <f t="shared" si="7"/>
        <v>34</v>
      </c>
      <c r="C53" s="188" t="s">
        <v>101</v>
      </c>
      <c r="D53" s="189">
        <v>46753</v>
      </c>
      <c r="E53" s="169">
        <v>1</v>
      </c>
      <c r="F53" s="172">
        <f t="shared" si="5"/>
        <v>0.28746899999999997</v>
      </c>
      <c r="G53" s="202">
        <f t="shared" si="6"/>
        <v>0</v>
      </c>
      <c r="H53" s="172">
        <f t="shared" si="4"/>
        <v>0.28746899999999997</v>
      </c>
    </row>
    <row r="54" spans="2:8" x14ac:dyDescent="0.35">
      <c r="B54" s="169">
        <f t="shared" si="7"/>
        <v>35</v>
      </c>
      <c r="C54" s="188" t="s">
        <v>101</v>
      </c>
      <c r="D54" s="189">
        <v>46784</v>
      </c>
      <c r="E54" s="169">
        <v>1</v>
      </c>
      <c r="F54" s="172">
        <f t="shared" si="5"/>
        <v>0.28746899999999997</v>
      </c>
      <c r="G54" s="202">
        <f t="shared" si="6"/>
        <v>0</v>
      </c>
      <c r="H54" s="172">
        <f t="shared" si="4"/>
        <v>0.28746899999999997</v>
      </c>
    </row>
    <row r="55" spans="2:8" x14ac:dyDescent="0.35">
      <c r="B55" s="169">
        <f t="shared" si="7"/>
        <v>36</v>
      </c>
      <c r="C55" s="188" t="s">
        <v>101</v>
      </c>
      <c r="D55" s="189">
        <v>46813</v>
      </c>
      <c r="E55" s="169">
        <v>1</v>
      </c>
      <c r="F55" s="172">
        <f t="shared" si="5"/>
        <v>0.28746899999999997</v>
      </c>
      <c r="G55" s="202">
        <f t="shared" si="6"/>
        <v>0</v>
      </c>
      <c r="H55" s="172">
        <f t="shared" si="4"/>
        <v>0.28746899999999997</v>
      </c>
    </row>
    <row r="56" spans="2:8" x14ac:dyDescent="0.35">
      <c r="B56" s="169">
        <f t="shared" si="7"/>
        <v>37</v>
      </c>
      <c r="C56" s="198" t="s">
        <v>102</v>
      </c>
      <c r="D56" s="199">
        <v>46844</v>
      </c>
      <c r="E56" s="169">
        <v>1</v>
      </c>
      <c r="F56" s="172">
        <f t="shared" si="5"/>
        <v>0.28746899999999997</v>
      </c>
      <c r="G56" s="202">
        <f t="shared" si="6"/>
        <v>0</v>
      </c>
      <c r="H56" s="172">
        <f t="shared" si="4"/>
        <v>0.28746899999999997</v>
      </c>
    </row>
    <row r="57" spans="2:8" x14ac:dyDescent="0.35">
      <c r="B57" s="169">
        <f t="shared" si="7"/>
        <v>38</v>
      </c>
      <c r="C57" s="198" t="s">
        <v>102</v>
      </c>
      <c r="D57" s="199">
        <v>46874</v>
      </c>
      <c r="E57" s="169">
        <v>1</v>
      </c>
      <c r="F57" s="172">
        <f t="shared" si="5"/>
        <v>0.28746899999999997</v>
      </c>
      <c r="G57" s="202">
        <f t="shared" si="6"/>
        <v>0</v>
      </c>
      <c r="H57" s="172">
        <f t="shared" si="4"/>
        <v>0.28746899999999997</v>
      </c>
    </row>
    <row r="58" spans="2:8" x14ac:dyDescent="0.35">
      <c r="B58" s="169">
        <f t="shared" si="7"/>
        <v>39</v>
      </c>
      <c r="C58" s="198" t="s">
        <v>102</v>
      </c>
      <c r="D58" s="199">
        <v>46905</v>
      </c>
      <c r="E58" s="169">
        <v>1</v>
      </c>
      <c r="F58" s="172">
        <f t="shared" si="5"/>
        <v>0.28746899999999997</v>
      </c>
      <c r="G58" s="202">
        <f t="shared" si="6"/>
        <v>0</v>
      </c>
      <c r="H58" s="172">
        <f t="shared" si="4"/>
        <v>0.28746899999999997</v>
      </c>
    </row>
    <row r="59" spans="2:8" x14ac:dyDescent="0.35">
      <c r="B59" s="169">
        <f t="shared" si="7"/>
        <v>40</v>
      </c>
      <c r="C59" s="198" t="s">
        <v>102</v>
      </c>
      <c r="D59" s="199">
        <v>46935</v>
      </c>
      <c r="E59" s="169">
        <v>1</v>
      </c>
      <c r="F59" s="172">
        <f t="shared" si="5"/>
        <v>0.28746899999999997</v>
      </c>
      <c r="G59" s="202">
        <f t="shared" si="6"/>
        <v>0</v>
      </c>
      <c r="H59" s="172">
        <f t="shared" si="4"/>
        <v>0.28746899999999997</v>
      </c>
    </row>
    <row r="60" spans="2:8" x14ac:dyDescent="0.35">
      <c r="B60" s="169">
        <f t="shared" si="7"/>
        <v>41</v>
      </c>
      <c r="C60" s="198" t="s">
        <v>102</v>
      </c>
      <c r="D60" s="199">
        <v>46966</v>
      </c>
      <c r="E60" s="169">
        <v>1</v>
      </c>
      <c r="F60" s="172">
        <f t="shared" si="5"/>
        <v>0.28746899999999997</v>
      </c>
      <c r="G60" s="202">
        <f t="shared" si="6"/>
        <v>0</v>
      </c>
      <c r="H60" s="172">
        <f t="shared" si="4"/>
        <v>0.28746899999999997</v>
      </c>
    </row>
    <row r="61" spans="2:8" x14ac:dyDescent="0.35">
      <c r="B61" s="169">
        <f t="shared" si="7"/>
        <v>42</v>
      </c>
      <c r="C61" s="198" t="s">
        <v>102</v>
      </c>
      <c r="D61" s="199">
        <v>46997</v>
      </c>
      <c r="E61" s="169">
        <v>1</v>
      </c>
      <c r="F61" s="172">
        <f t="shared" si="5"/>
        <v>0.28746899999999997</v>
      </c>
      <c r="G61" s="202">
        <f t="shared" si="6"/>
        <v>0</v>
      </c>
      <c r="H61" s="172">
        <f t="shared" si="4"/>
        <v>0.28746899999999997</v>
      </c>
    </row>
    <row r="62" spans="2:8" x14ac:dyDescent="0.35">
      <c r="B62" s="169">
        <f t="shared" si="7"/>
        <v>43</v>
      </c>
      <c r="C62" s="198" t="s">
        <v>102</v>
      </c>
      <c r="D62" s="199">
        <v>47027</v>
      </c>
      <c r="E62" s="169">
        <v>1</v>
      </c>
      <c r="F62" s="172">
        <f t="shared" si="5"/>
        <v>0.28746899999999997</v>
      </c>
      <c r="G62" s="202">
        <f t="shared" si="6"/>
        <v>0</v>
      </c>
      <c r="H62" s="172">
        <f t="shared" si="4"/>
        <v>0.28746899999999997</v>
      </c>
    </row>
    <row r="63" spans="2:8" x14ac:dyDescent="0.35">
      <c r="B63" s="169">
        <f t="shared" si="7"/>
        <v>44</v>
      </c>
      <c r="C63" s="198" t="s">
        <v>102</v>
      </c>
      <c r="D63" s="199">
        <v>47058</v>
      </c>
      <c r="E63" s="169">
        <v>1</v>
      </c>
      <c r="F63" s="172">
        <f t="shared" si="5"/>
        <v>0.28746899999999997</v>
      </c>
      <c r="G63" s="202">
        <f t="shared" si="6"/>
        <v>0</v>
      </c>
      <c r="H63" s="172">
        <f t="shared" si="4"/>
        <v>0.28746899999999997</v>
      </c>
    </row>
    <row r="64" spans="2:8" x14ac:dyDescent="0.35">
      <c r="B64" s="169">
        <f t="shared" si="7"/>
        <v>45</v>
      </c>
      <c r="C64" s="198" t="s">
        <v>102</v>
      </c>
      <c r="D64" s="199">
        <v>47088</v>
      </c>
      <c r="E64" s="169">
        <v>1</v>
      </c>
      <c r="F64" s="172">
        <f t="shared" si="5"/>
        <v>0.28746899999999997</v>
      </c>
      <c r="G64" s="202">
        <f t="shared" si="6"/>
        <v>0</v>
      </c>
      <c r="H64" s="172">
        <f t="shared" si="4"/>
        <v>0.28746899999999997</v>
      </c>
    </row>
    <row r="65" spans="2:8" x14ac:dyDescent="0.35">
      <c r="B65" s="169">
        <f t="shared" si="7"/>
        <v>46</v>
      </c>
      <c r="C65" s="198" t="s">
        <v>102</v>
      </c>
      <c r="D65" s="199">
        <v>47119</v>
      </c>
      <c r="E65" s="169">
        <v>1</v>
      </c>
      <c r="F65" s="172">
        <f t="shared" si="5"/>
        <v>0.28746899999999997</v>
      </c>
      <c r="G65" s="202">
        <f t="shared" si="6"/>
        <v>0</v>
      </c>
      <c r="H65" s="172">
        <f t="shared" si="4"/>
        <v>0.28746899999999997</v>
      </c>
    </row>
    <row r="66" spans="2:8" x14ac:dyDescent="0.35">
      <c r="B66" s="169">
        <f t="shared" si="7"/>
        <v>47</v>
      </c>
      <c r="C66" s="198" t="s">
        <v>102</v>
      </c>
      <c r="D66" s="199">
        <v>47150</v>
      </c>
      <c r="E66" s="169">
        <v>1</v>
      </c>
      <c r="F66" s="172">
        <f t="shared" si="5"/>
        <v>0.28746899999999997</v>
      </c>
      <c r="G66" s="202">
        <f t="shared" si="6"/>
        <v>0</v>
      </c>
      <c r="H66" s="172">
        <f t="shared" si="4"/>
        <v>0.28746899999999997</v>
      </c>
    </row>
    <row r="67" spans="2:8" x14ac:dyDescent="0.35">
      <c r="B67" s="169">
        <f t="shared" si="7"/>
        <v>48</v>
      </c>
      <c r="C67" s="198" t="s">
        <v>102</v>
      </c>
      <c r="D67" s="199">
        <v>47178</v>
      </c>
      <c r="E67" s="169">
        <v>1</v>
      </c>
      <c r="F67" s="172">
        <f t="shared" si="5"/>
        <v>0.28746899999999997</v>
      </c>
      <c r="G67" s="202">
        <f t="shared" si="6"/>
        <v>0</v>
      </c>
      <c r="H67" s="172">
        <f t="shared" si="4"/>
        <v>0.28746899999999997</v>
      </c>
    </row>
    <row r="68" spans="2:8" x14ac:dyDescent="0.35">
      <c r="B68" s="169">
        <f t="shared" si="7"/>
        <v>49</v>
      </c>
      <c r="C68" s="194" t="s">
        <v>103</v>
      </c>
      <c r="D68" s="195">
        <v>47209</v>
      </c>
      <c r="E68" s="169">
        <v>1</v>
      </c>
      <c r="F68" s="172">
        <f t="shared" si="5"/>
        <v>0.28746899999999997</v>
      </c>
      <c r="G68" s="202">
        <f t="shared" si="6"/>
        <v>0</v>
      </c>
      <c r="H68" s="172">
        <f t="shared" si="4"/>
        <v>0.28746899999999997</v>
      </c>
    </row>
    <row r="69" spans="2:8" x14ac:dyDescent="0.35">
      <c r="B69" s="169">
        <f t="shared" si="7"/>
        <v>50</v>
      </c>
      <c r="C69" s="194" t="s">
        <v>103</v>
      </c>
      <c r="D69" s="195">
        <v>47239</v>
      </c>
      <c r="E69" s="169">
        <v>1</v>
      </c>
      <c r="F69" s="172">
        <f t="shared" si="5"/>
        <v>0.28746899999999997</v>
      </c>
      <c r="G69" s="202">
        <f t="shared" si="6"/>
        <v>0</v>
      </c>
      <c r="H69" s="172">
        <f t="shared" si="4"/>
        <v>0.28746899999999997</v>
      </c>
    </row>
    <row r="70" spans="2:8" x14ac:dyDescent="0.35">
      <c r="B70" s="169">
        <f t="shared" si="7"/>
        <v>51</v>
      </c>
      <c r="C70" s="194" t="s">
        <v>103</v>
      </c>
      <c r="D70" s="195">
        <v>47270</v>
      </c>
      <c r="E70" s="169">
        <v>1</v>
      </c>
      <c r="F70" s="172">
        <f t="shared" si="5"/>
        <v>0.28746899999999997</v>
      </c>
      <c r="G70" s="202">
        <f t="shared" si="6"/>
        <v>0</v>
      </c>
      <c r="H70" s="172">
        <f t="shared" si="4"/>
        <v>0.28746899999999997</v>
      </c>
    </row>
    <row r="71" spans="2:8" x14ac:dyDescent="0.35">
      <c r="B71" s="169">
        <f t="shared" si="7"/>
        <v>52</v>
      </c>
      <c r="C71" s="194" t="s">
        <v>103</v>
      </c>
      <c r="D71" s="195">
        <v>47300</v>
      </c>
      <c r="E71" s="169">
        <v>1</v>
      </c>
      <c r="F71" s="172">
        <f t="shared" si="5"/>
        <v>0.28746899999999997</v>
      </c>
      <c r="G71" s="202">
        <f t="shared" si="6"/>
        <v>0</v>
      </c>
      <c r="H71" s="172">
        <f t="shared" si="4"/>
        <v>0.28746899999999997</v>
      </c>
    </row>
    <row r="72" spans="2:8" x14ac:dyDescent="0.35">
      <c r="B72" s="169">
        <f t="shared" si="7"/>
        <v>53</v>
      </c>
      <c r="C72" s="194" t="s">
        <v>103</v>
      </c>
      <c r="D72" s="195">
        <v>47331</v>
      </c>
      <c r="E72" s="169">
        <v>1</v>
      </c>
      <c r="F72" s="172">
        <f t="shared" si="5"/>
        <v>0.28746899999999997</v>
      </c>
      <c r="G72" s="202">
        <f t="shared" si="6"/>
        <v>0</v>
      </c>
      <c r="H72" s="172">
        <f t="shared" si="4"/>
        <v>0.28746899999999997</v>
      </c>
    </row>
    <row r="73" spans="2:8" x14ac:dyDescent="0.35">
      <c r="B73" s="169">
        <f t="shared" si="7"/>
        <v>54</v>
      </c>
      <c r="C73" s="194" t="s">
        <v>103</v>
      </c>
      <c r="D73" s="195">
        <v>47362</v>
      </c>
      <c r="E73" s="169">
        <v>1</v>
      </c>
      <c r="F73" s="172">
        <f t="shared" si="5"/>
        <v>0.28746899999999997</v>
      </c>
      <c r="G73" s="202">
        <f t="shared" si="6"/>
        <v>0</v>
      </c>
      <c r="H73" s="172">
        <f t="shared" si="4"/>
        <v>0.28746899999999997</v>
      </c>
    </row>
    <row r="74" spans="2:8" x14ac:dyDescent="0.35">
      <c r="B74" s="169">
        <f t="shared" si="7"/>
        <v>55</v>
      </c>
      <c r="C74" s="194" t="s">
        <v>103</v>
      </c>
      <c r="D74" s="195">
        <v>47392</v>
      </c>
      <c r="E74" s="169">
        <v>1</v>
      </c>
      <c r="F74" s="172">
        <f t="shared" si="5"/>
        <v>0.28746899999999997</v>
      </c>
      <c r="G74" s="202">
        <f t="shared" si="6"/>
        <v>0</v>
      </c>
      <c r="H74" s="172">
        <f t="shared" si="4"/>
        <v>0.28746899999999997</v>
      </c>
    </row>
    <row r="75" spans="2:8" x14ac:dyDescent="0.35">
      <c r="B75" s="169">
        <f t="shared" si="7"/>
        <v>56</v>
      </c>
      <c r="C75" s="194" t="s">
        <v>103</v>
      </c>
      <c r="D75" s="195">
        <v>47423</v>
      </c>
      <c r="E75" s="169">
        <v>1</v>
      </c>
      <c r="F75" s="172">
        <f t="shared" si="5"/>
        <v>0.28746899999999997</v>
      </c>
      <c r="G75" s="202">
        <f t="shared" si="6"/>
        <v>0</v>
      </c>
      <c r="H75" s="172">
        <f t="shared" si="4"/>
        <v>0.28746899999999997</v>
      </c>
    </row>
    <row r="76" spans="2:8" x14ac:dyDescent="0.35">
      <c r="B76" s="169">
        <f t="shared" si="7"/>
        <v>57</v>
      </c>
      <c r="C76" s="194" t="s">
        <v>103</v>
      </c>
      <c r="D76" s="195">
        <v>47453</v>
      </c>
      <c r="E76" s="169">
        <v>1</v>
      </c>
      <c r="F76" s="172">
        <f t="shared" si="5"/>
        <v>0.28746899999999997</v>
      </c>
      <c r="G76" s="202">
        <f t="shared" si="6"/>
        <v>0</v>
      </c>
      <c r="H76" s="172">
        <f t="shared" si="4"/>
        <v>0.28746899999999997</v>
      </c>
    </row>
    <row r="77" spans="2:8" x14ac:dyDescent="0.35">
      <c r="B77" s="169">
        <f t="shared" si="7"/>
        <v>58</v>
      </c>
      <c r="C77" s="194" t="s">
        <v>103</v>
      </c>
      <c r="D77" s="195">
        <v>47484</v>
      </c>
      <c r="E77" s="169">
        <v>1</v>
      </c>
      <c r="F77" s="172">
        <f t="shared" si="5"/>
        <v>0.28746899999999997</v>
      </c>
      <c r="G77" s="202">
        <f t="shared" si="6"/>
        <v>0</v>
      </c>
      <c r="H77" s="172">
        <f t="shared" si="4"/>
        <v>0.28746899999999997</v>
      </c>
    </row>
    <row r="78" spans="2:8" x14ac:dyDescent="0.35">
      <c r="B78" s="169">
        <f t="shared" si="7"/>
        <v>59</v>
      </c>
      <c r="C78" s="194" t="s">
        <v>103</v>
      </c>
      <c r="D78" s="195">
        <v>47515</v>
      </c>
      <c r="E78" s="169">
        <v>1</v>
      </c>
      <c r="F78" s="172">
        <f t="shared" si="5"/>
        <v>0.28746899999999997</v>
      </c>
      <c r="G78" s="202">
        <f t="shared" si="6"/>
        <v>0</v>
      </c>
      <c r="H78" s="172">
        <f t="shared" si="4"/>
        <v>0.28746899999999997</v>
      </c>
    </row>
    <row r="79" spans="2:8" x14ac:dyDescent="0.35">
      <c r="B79" s="169">
        <f t="shared" si="7"/>
        <v>60</v>
      </c>
      <c r="C79" s="194" t="s">
        <v>103</v>
      </c>
      <c r="D79" s="195">
        <v>47543</v>
      </c>
      <c r="E79" s="169">
        <v>1</v>
      </c>
      <c r="F79" s="172">
        <f t="shared" si="5"/>
        <v>0.28746899999999997</v>
      </c>
      <c r="G79" s="202">
        <f t="shared" si="6"/>
        <v>0</v>
      </c>
      <c r="H79" s="172">
        <f t="shared" si="4"/>
        <v>0.28746899999999997</v>
      </c>
    </row>
    <row r="80" spans="2:8" x14ac:dyDescent="0.35">
      <c r="B80" s="169">
        <f t="shared" si="7"/>
        <v>61</v>
      </c>
      <c r="C80" s="196" t="s">
        <v>104</v>
      </c>
      <c r="D80" s="197">
        <v>47574</v>
      </c>
      <c r="E80" s="169">
        <v>1</v>
      </c>
      <c r="F80" s="172">
        <f t="shared" si="5"/>
        <v>0.28746899999999997</v>
      </c>
      <c r="G80" s="202">
        <f t="shared" si="6"/>
        <v>0</v>
      </c>
      <c r="H80" s="172">
        <f t="shared" si="4"/>
        <v>0.28746899999999997</v>
      </c>
    </row>
    <row r="81" spans="2:8" x14ac:dyDescent="0.35">
      <c r="B81" s="169">
        <f t="shared" si="7"/>
        <v>62</v>
      </c>
      <c r="C81" s="196" t="s">
        <v>104</v>
      </c>
      <c r="D81" s="197">
        <v>47604</v>
      </c>
      <c r="E81" s="169">
        <v>1</v>
      </c>
      <c r="F81" s="172">
        <f t="shared" si="5"/>
        <v>0.28746899999999997</v>
      </c>
      <c r="G81" s="202">
        <f t="shared" si="6"/>
        <v>0</v>
      </c>
      <c r="H81" s="172">
        <f t="shared" si="4"/>
        <v>0.28746899999999997</v>
      </c>
    </row>
    <row r="82" spans="2:8" x14ac:dyDescent="0.35">
      <c r="B82" s="169">
        <f t="shared" si="7"/>
        <v>63</v>
      </c>
      <c r="C82" s="196" t="s">
        <v>104</v>
      </c>
      <c r="D82" s="197">
        <v>47635</v>
      </c>
      <c r="E82" s="169">
        <v>1</v>
      </c>
      <c r="F82" s="172">
        <f t="shared" si="5"/>
        <v>0.28746899999999997</v>
      </c>
      <c r="G82" s="202">
        <f t="shared" si="6"/>
        <v>0</v>
      </c>
      <c r="H82" s="172">
        <f t="shared" si="4"/>
        <v>0.28746899999999997</v>
      </c>
    </row>
    <row r="83" spans="2:8" x14ac:dyDescent="0.35">
      <c r="B83" s="169">
        <f t="shared" si="7"/>
        <v>64</v>
      </c>
      <c r="C83" s="196" t="s">
        <v>104</v>
      </c>
      <c r="D83" s="197">
        <v>47665</v>
      </c>
      <c r="E83" s="169">
        <v>1</v>
      </c>
      <c r="F83" s="172">
        <f t="shared" si="5"/>
        <v>0.28746899999999997</v>
      </c>
      <c r="G83" s="202">
        <f t="shared" si="6"/>
        <v>0</v>
      </c>
      <c r="H83" s="172">
        <f t="shared" si="4"/>
        <v>0.28746899999999997</v>
      </c>
    </row>
    <row r="84" spans="2:8" x14ac:dyDescent="0.35">
      <c r="B84" s="169">
        <f t="shared" si="7"/>
        <v>65</v>
      </c>
      <c r="C84" s="196" t="s">
        <v>104</v>
      </c>
      <c r="D84" s="197">
        <v>47696</v>
      </c>
      <c r="E84" s="169">
        <v>1</v>
      </c>
      <c r="F84" s="172">
        <f t="shared" si="5"/>
        <v>0.28746899999999997</v>
      </c>
      <c r="G84" s="202">
        <f t="shared" si="6"/>
        <v>0</v>
      </c>
      <c r="H84" s="172">
        <f t="shared" ref="H84:H103" si="8">SUM(F84:G84)</f>
        <v>0.28746899999999997</v>
      </c>
    </row>
    <row r="85" spans="2:8" x14ac:dyDescent="0.35">
      <c r="B85" s="169">
        <f t="shared" si="7"/>
        <v>66</v>
      </c>
      <c r="C85" s="196" t="s">
        <v>104</v>
      </c>
      <c r="D85" s="197">
        <v>47727</v>
      </c>
      <c r="E85" s="169">
        <v>1</v>
      </c>
      <c r="F85" s="172">
        <f t="shared" ref="F85:F103" si="9">($D$14*$D$15)/10^7</f>
        <v>0.28746899999999997</v>
      </c>
      <c r="G85" s="202">
        <f t="shared" ref="G85:G103" si="10">$D$16/10^7</f>
        <v>0</v>
      </c>
      <c r="H85" s="172">
        <f t="shared" si="8"/>
        <v>0.28746899999999997</v>
      </c>
    </row>
    <row r="86" spans="2:8" x14ac:dyDescent="0.35">
      <c r="B86" s="169">
        <f t="shared" ref="B86:B103" si="11">B85+1</f>
        <v>67</v>
      </c>
      <c r="C86" s="196" t="s">
        <v>104</v>
      </c>
      <c r="D86" s="197">
        <v>47757</v>
      </c>
      <c r="E86" s="169">
        <v>1</v>
      </c>
      <c r="F86" s="172">
        <f t="shared" si="9"/>
        <v>0.28746899999999997</v>
      </c>
      <c r="G86" s="202">
        <f t="shared" si="10"/>
        <v>0</v>
      </c>
      <c r="H86" s="172">
        <f t="shared" si="8"/>
        <v>0.28746899999999997</v>
      </c>
    </row>
    <row r="87" spans="2:8" x14ac:dyDescent="0.35">
      <c r="B87" s="169">
        <f t="shared" si="11"/>
        <v>68</v>
      </c>
      <c r="C87" s="196" t="s">
        <v>104</v>
      </c>
      <c r="D87" s="197">
        <v>47788</v>
      </c>
      <c r="E87" s="169">
        <v>1</v>
      </c>
      <c r="F87" s="172">
        <f t="shared" si="9"/>
        <v>0.28746899999999997</v>
      </c>
      <c r="G87" s="202">
        <f t="shared" si="10"/>
        <v>0</v>
      </c>
      <c r="H87" s="172">
        <f t="shared" si="8"/>
        <v>0.28746899999999997</v>
      </c>
    </row>
    <row r="88" spans="2:8" x14ac:dyDescent="0.35">
      <c r="B88" s="169">
        <f t="shared" si="11"/>
        <v>69</v>
      </c>
      <c r="C88" s="196" t="s">
        <v>104</v>
      </c>
      <c r="D88" s="197">
        <v>47818</v>
      </c>
      <c r="E88" s="169">
        <v>1</v>
      </c>
      <c r="F88" s="172">
        <f t="shared" si="9"/>
        <v>0.28746899999999997</v>
      </c>
      <c r="G88" s="202">
        <f t="shared" si="10"/>
        <v>0</v>
      </c>
      <c r="H88" s="172">
        <f t="shared" si="8"/>
        <v>0.28746899999999997</v>
      </c>
    </row>
    <row r="89" spans="2:8" x14ac:dyDescent="0.35">
      <c r="B89" s="169">
        <f t="shared" si="11"/>
        <v>70</v>
      </c>
      <c r="C89" s="196" t="s">
        <v>104</v>
      </c>
      <c r="D89" s="197">
        <v>47849</v>
      </c>
      <c r="E89" s="169">
        <v>1</v>
      </c>
      <c r="F89" s="172">
        <f t="shared" si="9"/>
        <v>0.28746899999999997</v>
      </c>
      <c r="G89" s="202">
        <f t="shared" si="10"/>
        <v>0</v>
      </c>
      <c r="H89" s="172">
        <f t="shared" si="8"/>
        <v>0.28746899999999997</v>
      </c>
    </row>
    <row r="90" spans="2:8" x14ac:dyDescent="0.35">
      <c r="B90" s="169">
        <f t="shared" si="11"/>
        <v>71</v>
      </c>
      <c r="C90" s="196" t="s">
        <v>104</v>
      </c>
      <c r="D90" s="197">
        <v>47880</v>
      </c>
      <c r="E90" s="169">
        <v>1</v>
      </c>
      <c r="F90" s="172">
        <f t="shared" si="9"/>
        <v>0.28746899999999997</v>
      </c>
      <c r="G90" s="202">
        <f t="shared" si="10"/>
        <v>0</v>
      </c>
      <c r="H90" s="172">
        <f t="shared" si="8"/>
        <v>0.28746899999999997</v>
      </c>
    </row>
    <row r="91" spans="2:8" x14ac:dyDescent="0.35">
      <c r="B91" s="169">
        <f t="shared" si="11"/>
        <v>72</v>
      </c>
      <c r="C91" s="196" t="s">
        <v>104</v>
      </c>
      <c r="D91" s="197">
        <v>47908</v>
      </c>
      <c r="E91" s="169">
        <v>1</v>
      </c>
      <c r="F91" s="172">
        <f t="shared" si="9"/>
        <v>0.28746899999999997</v>
      </c>
      <c r="G91" s="202">
        <f t="shared" si="10"/>
        <v>0</v>
      </c>
      <c r="H91" s="172">
        <f t="shared" si="8"/>
        <v>0.28746899999999997</v>
      </c>
    </row>
    <row r="92" spans="2:8" x14ac:dyDescent="0.35">
      <c r="B92" s="169">
        <f t="shared" si="11"/>
        <v>73</v>
      </c>
      <c r="C92" s="190" t="s">
        <v>105</v>
      </c>
      <c r="D92" s="191">
        <v>47939</v>
      </c>
      <c r="E92" s="169">
        <v>1</v>
      </c>
      <c r="F92" s="172">
        <f t="shared" si="9"/>
        <v>0.28746899999999997</v>
      </c>
      <c r="G92" s="202">
        <f t="shared" si="10"/>
        <v>0</v>
      </c>
      <c r="H92" s="172">
        <f t="shared" si="8"/>
        <v>0.28746899999999997</v>
      </c>
    </row>
    <row r="93" spans="2:8" x14ac:dyDescent="0.35">
      <c r="B93" s="169">
        <f t="shared" si="11"/>
        <v>74</v>
      </c>
      <c r="C93" s="190" t="s">
        <v>105</v>
      </c>
      <c r="D93" s="191">
        <v>47969</v>
      </c>
      <c r="E93" s="169">
        <v>1</v>
      </c>
      <c r="F93" s="172">
        <f t="shared" si="9"/>
        <v>0.28746899999999997</v>
      </c>
      <c r="G93" s="202">
        <f t="shared" si="10"/>
        <v>0</v>
      </c>
      <c r="H93" s="172">
        <f t="shared" si="8"/>
        <v>0.28746899999999997</v>
      </c>
    </row>
    <row r="94" spans="2:8" x14ac:dyDescent="0.35">
      <c r="B94" s="169">
        <f t="shared" si="11"/>
        <v>75</v>
      </c>
      <c r="C94" s="190" t="s">
        <v>105</v>
      </c>
      <c r="D94" s="191">
        <v>48000</v>
      </c>
      <c r="E94" s="169">
        <v>1</v>
      </c>
      <c r="F94" s="172">
        <f t="shared" si="9"/>
        <v>0.28746899999999997</v>
      </c>
      <c r="G94" s="202">
        <f t="shared" si="10"/>
        <v>0</v>
      </c>
      <c r="H94" s="172">
        <f t="shared" si="8"/>
        <v>0.28746899999999997</v>
      </c>
    </row>
    <row r="95" spans="2:8" x14ac:dyDescent="0.35">
      <c r="B95" s="169">
        <f t="shared" si="11"/>
        <v>76</v>
      </c>
      <c r="C95" s="190" t="s">
        <v>105</v>
      </c>
      <c r="D95" s="191">
        <v>48030</v>
      </c>
      <c r="E95" s="169">
        <v>1</v>
      </c>
      <c r="F95" s="172">
        <f t="shared" si="9"/>
        <v>0.28746899999999997</v>
      </c>
      <c r="G95" s="202">
        <f t="shared" si="10"/>
        <v>0</v>
      </c>
      <c r="H95" s="172">
        <f t="shared" si="8"/>
        <v>0.28746899999999997</v>
      </c>
    </row>
    <row r="96" spans="2:8" x14ac:dyDescent="0.35">
      <c r="B96" s="169">
        <f t="shared" si="11"/>
        <v>77</v>
      </c>
      <c r="C96" s="190" t="s">
        <v>105</v>
      </c>
      <c r="D96" s="191">
        <v>48061</v>
      </c>
      <c r="E96" s="169">
        <v>1</v>
      </c>
      <c r="F96" s="172">
        <f t="shared" si="9"/>
        <v>0.28746899999999997</v>
      </c>
      <c r="G96" s="202">
        <f t="shared" si="10"/>
        <v>0</v>
      </c>
      <c r="H96" s="172">
        <f t="shared" si="8"/>
        <v>0.28746899999999997</v>
      </c>
    </row>
    <row r="97" spans="2:8" x14ac:dyDescent="0.35">
      <c r="B97" s="169">
        <f t="shared" si="11"/>
        <v>78</v>
      </c>
      <c r="C97" s="190" t="s">
        <v>105</v>
      </c>
      <c r="D97" s="191">
        <v>48092</v>
      </c>
      <c r="E97" s="169">
        <v>1</v>
      </c>
      <c r="F97" s="172">
        <f t="shared" si="9"/>
        <v>0.28746899999999997</v>
      </c>
      <c r="G97" s="202">
        <f t="shared" si="10"/>
        <v>0</v>
      </c>
      <c r="H97" s="172">
        <f t="shared" si="8"/>
        <v>0.28746899999999997</v>
      </c>
    </row>
    <row r="98" spans="2:8" x14ac:dyDescent="0.35">
      <c r="B98" s="169">
        <f t="shared" si="11"/>
        <v>79</v>
      </c>
      <c r="C98" s="190" t="s">
        <v>105</v>
      </c>
      <c r="D98" s="191">
        <v>48122</v>
      </c>
      <c r="E98" s="169">
        <v>1</v>
      </c>
      <c r="F98" s="172">
        <f t="shared" si="9"/>
        <v>0.28746899999999997</v>
      </c>
      <c r="G98" s="202">
        <f t="shared" si="10"/>
        <v>0</v>
      </c>
      <c r="H98" s="172">
        <f t="shared" si="8"/>
        <v>0.28746899999999997</v>
      </c>
    </row>
    <row r="99" spans="2:8" x14ac:dyDescent="0.35">
      <c r="B99" s="169">
        <f t="shared" si="11"/>
        <v>80</v>
      </c>
      <c r="C99" s="190" t="s">
        <v>105</v>
      </c>
      <c r="D99" s="191">
        <v>48153</v>
      </c>
      <c r="E99" s="169">
        <v>1</v>
      </c>
      <c r="F99" s="172">
        <f t="shared" si="9"/>
        <v>0.28746899999999997</v>
      </c>
      <c r="G99" s="202">
        <f t="shared" si="10"/>
        <v>0</v>
      </c>
      <c r="H99" s="172">
        <f t="shared" si="8"/>
        <v>0.28746899999999997</v>
      </c>
    </row>
    <row r="100" spans="2:8" x14ac:dyDescent="0.35">
      <c r="B100" s="169">
        <f t="shared" si="11"/>
        <v>81</v>
      </c>
      <c r="C100" s="190" t="s">
        <v>105</v>
      </c>
      <c r="D100" s="191">
        <v>48183</v>
      </c>
      <c r="E100" s="169">
        <v>1</v>
      </c>
      <c r="F100" s="172">
        <f t="shared" si="9"/>
        <v>0.28746899999999997</v>
      </c>
      <c r="G100" s="202">
        <f t="shared" si="10"/>
        <v>0</v>
      </c>
      <c r="H100" s="172">
        <f t="shared" si="8"/>
        <v>0.28746899999999997</v>
      </c>
    </row>
    <row r="101" spans="2:8" x14ac:dyDescent="0.35">
      <c r="B101" s="169">
        <f t="shared" si="11"/>
        <v>82</v>
      </c>
      <c r="C101" s="190" t="s">
        <v>105</v>
      </c>
      <c r="D101" s="191">
        <v>47849</v>
      </c>
      <c r="E101" s="169">
        <v>1</v>
      </c>
      <c r="F101" s="172">
        <f t="shared" si="9"/>
        <v>0.28746899999999997</v>
      </c>
      <c r="G101" s="202">
        <f t="shared" si="10"/>
        <v>0</v>
      </c>
      <c r="H101" s="172">
        <f t="shared" si="8"/>
        <v>0.28746899999999997</v>
      </c>
    </row>
    <row r="102" spans="2:8" x14ac:dyDescent="0.35">
      <c r="B102" s="169">
        <f t="shared" si="11"/>
        <v>83</v>
      </c>
      <c r="C102" s="190" t="s">
        <v>105</v>
      </c>
      <c r="D102" s="191">
        <v>47880</v>
      </c>
      <c r="E102" s="169">
        <v>1</v>
      </c>
      <c r="F102" s="172">
        <f t="shared" si="9"/>
        <v>0.28746899999999997</v>
      </c>
      <c r="G102" s="202">
        <f t="shared" si="10"/>
        <v>0</v>
      </c>
      <c r="H102" s="172">
        <f t="shared" si="8"/>
        <v>0.28746899999999997</v>
      </c>
    </row>
    <row r="103" spans="2:8" x14ac:dyDescent="0.35">
      <c r="B103" s="169">
        <f t="shared" si="11"/>
        <v>84</v>
      </c>
      <c r="C103" s="190" t="s">
        <v>105</v>
      </c>
      <c r="D103" s="191">
        <v>47908</v>
      </c>
      <c r="E103" s="169">
        <v>1</v>
      </c>
      <c r="F103" s="172">
        <f t="shared" si="9"/>
        <v>0.28746899999999997</v>
      </c>
      <c r="G103" s="202">
        <f t="shared" si="10"/>
        <v>0</v>
      </c>
      <c r="H103" s="172">
        <f t="shared" si="8"/>
        <v>0.28746899999999997</v>
      </c>
    </row>
    <row r="104" spans="2:8" ht="15.75" customHeight="1" x14ac:dyDescent="0.35">
      <c r="B104" s="178"/>
      <c r="C104" s="178"/>
      <c r="D104" s="176"/>
      <c r="E104" s="178"/>
      <c r="F104" s="183">
        <f>SUM(F20:F103)</f>
        <v>24.147396000000033</v>
      </c>
      <c r="G104" s="204">
        <f>SUM(G20:G103)</f>
        <v>0</v>
      </c>
      <c r="H104" s="183">
        <f>SUM(H20:H103)</f>
        <v>24.147396000000033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6">
        <f>'Common Assumption'!$D$17</f>
        <v>365</v>
      </c>
      <c r="G10" s="136">
        <f>'Common Assumption'!$D$17</f>
        <v>365</v>
      </c>
      <c r="H10" s="136">
        <f>'Common Assumption'!$D$17</f>
        <v>365</v>
      </c>
      <c r="I10" s="136">
        <f>'Common Assumption'!$D$17</f>
        <v>365</v>
      </c>
      <c r="J10" s="136">
        <f>'Common Assumption'!$D$17</f>
        <v>365</v>
      </c>
      <c r="K10" s="136">
        <f>'Common Assumption'!$D$17</f>
        <v>365</v>
      </c>
      <c r="L10" s="136">
        <f>'Common Assumption'!$D$17</f>
        <v>365</v>
      </c>
      <c r="M10" s="136">
        <f>'Common Assumption'!$D$17</f>
        <v>365</v>
      </c>
      <c r="N10" s="136">
        <f>'Common Assumption'!$D$17</f>
        <v>365</v>
      </c>
      <c r="O10" s="136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6">
        <f>'Depreciation Schedule'!F10</f>
        <v>365</v>
      </c>
      <c r="G11" s="136">
        <f>'Depreciation Schedule'!G10</f>
        <v>365</v>
      </c>
      <c r="H11" s="136">
        <f>'Depreciation Schedule'!H10</f>
        <v>365</v>
      </c>
      <c r="I11" s="136">
        <f>'Depreciation Schedule'!I10</f>
        <v>365</v>
      </c>
      <c r="J11" s="136">
        <f>'Depreciation Schedule'!J10</f>
        <v>365</v>
      </c>
      <c r="K11" s="136">
        <f>'Depreciation Schedule'!K10</f>
        <v>365</v>
      </c>
      <c r="L11" s="136">
        <f>'Depreciation Schedule'!L10</f>
        <v>365</v>
      </c>
      <c r="M11" s="136">
        <f>'Depreciation Schedule'!M10</f>
        <v>365</v>
      </c>
      <c r="N11" s="136">
        <f>'Depreciation Schedule'!N10</f>
        <v>365</v>
      </c>
      <c r="O11" s="136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6">
        <f>'Depreciation Schedule'!F11</f>
        <v>365</v>
      </c>
      <c r="G12" s="136">
        <f>'Depreciation Schedule'!G11</f>
        <v>365</v>
      </c>
      <c r="H12" s="136">
        <f>'Depreciation Schedule'!H11</f>
        <v>365</v>
      </c>
      <c r="I12" s="136">
        <f>'Depreciation Schedule'!I11</f>
        <v>365</v>
      </c>
      <c r="J12" s="136">
        <f>'Depreciation Schedule'!J11</f>
        <v>365</v>
      </c>
      <c r="K12" s="136">
        <f>'Depreciation Schedule'!K11</f>
        <v>365</v>
      </c>
      <c r="L12" s="136">
        <f>'Depreciation Schedule'!L11</f>
        <v>365</v>
      </c>
      <c r="M12" s="136">
        <f>'Depreciation Schedule'!M11</f>
        <v>365</v>
      </c>
      <c r="N12" s="136">
        <f>'Depreciation Schedule'!N11</f>
        <v>365</v>
      </c>
      <c r="O12" s="136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6">
        <f>'Common Assumption'!D83</f>
        <v>45</v>
      </c>
      <c r="E15" s="136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6">
        <f>'Common Assumption'!D84</f>
        <v>30</v>
      </c>
      <c r="E16" s="136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7">
        <f>'P &amp; L Account '!F11</f>
        <v>3.7213768384000003</v>
      </c>
      <c r="G18" s="137">
        <f>'P &amp; L Account '!G11</f>
        <v>11.425299440960002</v>
      </c>
      <c r="H18" s="137">
        <f>'P &amp; L Account '!H11</f>
        <v>11.903166813008001</v>
      </c>
      <c r="I18" s="137">
        <f>'P &amp; L Account '!I11</f>
        <v>12.412764303658401</v>
      </c>
      <c r="J18" s="137">
        <f>'P &amp; L Account '!J11</f>
        <v>12.95626617509132</v>
      </c>
      <c r="K18" s="137">
        <f>'P &amp; L Account '!K11</f>
        <v>13.535999484314639</v>
      </c>
      <c r="L18" s="137">
        <f>'P &amp; L Account '!L11</f>
        <v>14.154455029034278</v>
      </c>
      <c r="M18" s="137">
        <f>'P &amp; L Account '!M11</f>
        <v>14.814299088777689</v>
      </c>
      <c r="N18" s="137">
        <f>'P &amp; L Account '!N11</f>
        <v>15.518386019630151</v>
      </c>
      <c r="O18" s="137">
        <f>'P &amp; L Account '!O11</f>
        <v>16.269771765256248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7">
        <f>'P &amp; L Account '!F15</f>
        <v>0</v>
      </c>
      <c r="G19" s="137">
        <f>'P &amp; L Account '!G15</f>
        <v>0</v>
      </c>
      <c r="H19" s="137">
        <f>'P &amp; L Account '!H15</f>
        <v>0.20279999999999998</v>
      </c>
      <c r="I19" s="137">
        <f>'P &amp; L Account '!I15</f>
        <v>0.21293999999999999</v>
      </c>
      <c r="J19" s="137">
        <f>'P &amp; L Account '!J15</f>
        <v>0.22358700000000001</v>
      </c>
      <c r="K19" s="137">
        <f>'P &amp; L Account '!K15</f>
        <v>0.23476635000000001</v>
      </c>
      <c r="L19" s="137">
        <f>'P &amp; L Account '!L15</f>
        <v>0.24650466750000002</v>
      </c>
      <c r="M19" s="137">
        <f>'P &amp; L Account '!M15</f>
        <v>0.25882990087500002</v>
      </c>
      <c r="N19" s="137">
        <f>'P &amp; L Account '!N15</f>
        <v>0.27177139591875005</v>
      </c>
      <c r="O19" s="137">
        <f>'P &amp; L Account '!O15</f>
        <v>0.28535996571468758</v>
      </c>
      <c r="P19" s="4"/>
    </row>
    <row r="20" spans="2:16" ht="18" customHeight="1" x14ac:dyDescent="0.35">
      <c r="B20" s="4" t="s">
        <v>554</v>
      </c>
      <c r="C20" s="4"/>
      <c r="D20" s="4"/>
      <c r="E20" s="4"/>
      <c r="F20" s="137">
        <f>'P &amp; L Account '!F17</f>
        <v>5.5820652576000003E-2</v>
      </c>
      <c r="G20" s="137">
        <f>'P &amp; L Account '!G17</f>
        <v>0.17137949161440003</v>
      </c>
      <c r="H20" s="137">
        <f>'P &amp; L Account '!H17</f>
        <v>0.17854750219512</v>
      </c>
      <c r="I20" s="137">
        <f>'P &amp; L Account '!I17</f>
        <v>0.18619146455487601</v>
      </c>
      <c r="J20" s="137">
        <f>'P &amp; L Account '!J17</f>
        <v>0.19434399262636981</v>
      </c>
      <c r="K20" s="137">
        <f>'P &amp; L Account '!K17</f>
        <v>0.20303999226471958</v>
      </c>
      <c r="L20" s="137">
        <f>'P &amp; L Account '!L17</f>
        <v>0.21231682543551417</v>
      </c>
      <c r="M20" s="137">
        <f>'P &amp; L Account '!M17</f>
        <v>0.22221448633166532</v>
      </c>
      <c r="N20" s="137">
        <f>'P &amp; L Account '!N17</f>
        <v>0.23277579029445225</v>
      </c>
      <c r="O20" s="137">
        <f>'P &amp; L Account '!O17</f>
        <v>0.2440465764788437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2.5002739726027394E-2</v>
      </c>
      <c r="I23" s="44">
        <f t="shared" si="3"/>
        <v>2.6252876712328763E-2</v>
      </c>
      <c r="J23" s="44">
        <f t="shared" si="3"/>
        <v>2.7565520547945206E-2</v>
      </c>
      <c r="K23" s="44">
        <f t="shared" si="3"/>
        <v>2.8943796575342465E-2</v>
      </c>
      <c r="L23" s="44">
        <f t="shared" si="3"/>
        <v>3.0390986404109591E-2</v>
      </c>
      <c r="M23" s="44">
        <f t="shared" si="3"/>
        <v>3.191053572431507E-2</v>
      </c>
      <c r="N23" s="44">
        <f t="shared" si="3"/>
        <v>3.3506062510530829E-2</v>
      </c>
      <c r="O23" s="44">
        <f t="shared" si="3"/>
        <v>3.5181365636057373E-2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3" t="str">
        <f>B23</f>
        <v>Repair &amp; Maintenance</v>
      </c>
      <c r="C25" s="129"/>
      <c r="D25" s="129"/>
      <c r="E25" s="129"/>
      <c r="F25" s="110">
        <f>F23</f>
        <v>0</v>
      </c>
      <c r="G25" s="110">
        <f t="shared" ref="G25:O25" si="5">G23</f>
        <v>0</v>
      </c>
      <c r="H25" s="110">
        <f t="shared" si="5"/>
        <v>2.5002739726027394E-2</v>
      </c>
      <c r="I25" s="110">
        <f t="shared" si="5"/>
        <v>2.6252876712328763E-2</v>
      </c>
      <c r="J25" s="110">
        <f t="shared" si="5"/>
        <v>2.7565520547945206E-2</v>
      </c>
      <c r="K25" s="110">
        <f t="shared" si="5"/>
        <v>2.8943796575342465E-2</v>
      </c>
      <c r="L25" s="110">
        <f t="shared" si="5"/>
        <v>3.0390986404109591E-2</v>
      </c>
      <c r="M25" s="110">
        <f t="shared" si="5"/>
        <v>3.191053572431507E-2</v>
      </c>
      <c r="N25" s="110">
        <f t="shared" si="5"/>
        <v>3.3506062510530829E-2</v>
      </c>
      <c r="O25" s="110">
        <f t="shared" si="5"/>
        <v>3.5181365636057373E-2</v>
      </c>
    </row>
    <row r="26" spans="2:16" ht="18" customHeight="1" x14ac:dyDescent="0.35">
      <c r="B26" s="218"/>
      <c r="C26" s="219"/>
      <c r="D26" s="219"/>
      <c r="E26" s="219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2:16" ht="18" customHeight="1" x14ac:dyDescent="0.35">
      <c r="B27" s="4" t="str">
        <f>B20</f>
        <v>SG&amp;A Expenses</v>
      </c>
      <c r="F27" s="44">
        <f>F20/F12*F28</f>
        <v>6.8819982627945217E-3</v>
      </c>
      <c r="G27" s="44">
        <f t="shared" ref="G27:O27" si="6">G20/G12*G28</f>
        <v>2.1128978418213703E-2</v>
      </c>
      <c r="H27" s="44">
        <f t="shared" si="6"/>
        <v>2.2012705750083288E-2</v>
      </c>
      <c r="I27" s="44">
        <f t="shared" si="6"/>
        <v>2.2955112068409372E-2</v>
      </c>
      <c r="J27" s="44">
        <f t="shared" si="6"/>
        <v>2.3960218269004498E-2</v>
      </c>
      <c r="K27" s="44">
        <f t="shared" si="6"/>
        <v>2.5032327813458582E-2</v>
      </c>
      <c r="L27" s="44">
        <f t="shared" si="6"/>
        <v>2.6176046971501745E-2</v>
      </c>
      <c r="M27" s="44">
        <f t="shared" si="6"/>
        <v>2.7396306534040932E-2</v>
      </c>
      <c r="N27" s="44">
        <f t="shared" si="6"/>
        <v>2.8698385104795481E-2</v>
      </c>
      <c r="O27" s="44">
        <f t="shared" si="6"/>
        <v>3.0087934086432788E-2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3" t="str">
        <f>B27</f>
        <v>SG&amp;A Expenses</v>
      </c>
      <c r="C29" s="129"/>
      <c r="D29" s="129"/>
      <c r="E29" s="129"/>
      <c r="F29" s="110">
        <f>F27</f>
        <v>6.8819982627945217E-3</v>
      </c>
      <c r="G29" s="110">
        <f t="shared" ref="G29:O29" si="15">G27</f>
        <v>2.1128978418213703E-2</v>
      </c>
      <c r="H29" s="110">
        <f t="shared" si="15"/>
        <v>2.2012705750083288E-2</v>
      </c>
      <c r="I29" s="110">
        <f t="shared" si="15"/>
        <v>2.2955112068409372E-2</v>
      </c>
      <c r="J29" s="110">
        <f t="shared" si="15"/>
        <v>2.3960218269004498E-2</v>
      </c>
      <c r="K29" s="110">
        <f t="shared" si="15"/>
        <v>2.5032327813458582E-2</v>
      </c>
      <c r="L29" s="110">
        <f t="shared" si="15"/>
        <v>2.6176046971501745E-2</v>
      </c>
      <c r="M29" s="110">
        <f t="shared" si="15"/>
        <v>2.7396306534040932E-2</v>
      </c>
      <c r="N29" s="110">
        <f t="shared" si="15"/>
        <v>2.8698385104795481E-2</v>
      </c>
      <c r="O29" s="110">
        <f t="shared" si="15"/>
        <v>3.0087934086432788E-2</v>
      </c>
    </row>
    <row r="30" spans="2:16" ht="18" customHeight="1" x14ac:dyDescent="0.35">
      <c r="B30" s="218"/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2:16" ht="18" customHeight="1" x14ac:dyDescent="0.35">
      <c r="B31" s="83" t="s">
        <v>555</v>
      </c>
      <c r="C31" s="129"/>
      <c r="D31" s="129"/>
      <c r="E31" s="129"/>
      <c r="F31" s="110">
        <f>F25+F29</f>
        <v>6.8819982627945217E-3</v>
      </c>
      <c r="G31" s="110">
        <f t="shared" ref="G31:O31" si="16">G25+G29</f>
        <v>2.1128978418213703E-2</v>
      </c>
      <c r="H31" s="110">
        <f t="shared" si="16"/>
        <v>4.7015445476110682E-2</v>
      </c>
      <c r="I31" s="110">
        <f t="shared" si="16"/>
        <v>4.9207988780738135E-2</v>
      </c>
      <c r="J31" s="110">
        <f t="shared" si="16"/>
        <v>5.1525738816949704E-2</v>
      </c>
      <c r="K31" s="110">
        <f t="shared" si="16"/>
        <v>5.3976124388801047E-2</v>
      </c>
      <c r="L31" s="110">
        <f t="shared" si="16"/>
        <v>5.6567033375611336E-2</v>
      </c>
      <c r="M31" s="110">
        <f t="shared" si="16"/>
        <v>5.9306842258356002E-2</v>
      </c>
      <c r="N31" s="110">
        <f t="shared" si="16"/>
        <v>6.2204447615326314E-2</v>
      </c>
      <c r="O31" s="110">
        <f t="shared" si="16"/>
        <v>6.5269299722490154E-2</v>
      </c>
    </row>
    <row r="32" spans="2:16" ht="18" customHeight="1" x14ac:dyDescent="0.35">
      <c r="B32" s="218"/>
      <c r="C32" s="219"/>
      <c r="D32" s="219"/>
      <c r="E32" s="219"/>
      <c r="F32" s="220"/>
      <c r="G32" s="220"/>
      <c r="H32" s="220"/>
      <c r="I32" s="220"/>
      <c r="J32" s="220"/>
      <c r="K32" s="220"/>
      <c r="L32" s="220"/>
      <c r="M32" s="220"/>
      <c r="N32" s="220"/>
      <c r="O32" s="220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0.30586658945753425</v>
      </c>
      <c r="G34" s="44">
        <f t="shared" si="17"/>
        <v>0.93906570747616447</v>
      </c>
      <c r="H34" s="44">
        <f t="shared" si="17"/>
        <v>0.97834247778147954</v>
      </c>
      <c r="I34" s="44">
        <f t="shared" si="17"/>
        <v>1.0202272030404165</v>
      </c>
      <c r="J34" s="44">
        <f t="shared" si="17"/>
        <v>1.0648985897335332</v>
      </c>
      <c r="K34" s="44">
        <f t="shared" si="17"/>
        <v>1.1125479028203813</v>
      </c>
      <c r="L34" s="44">
        <f t="shared" si="17"/>
        <v>1.1633798654000775</v>
      </c>
      <c r="M34" s="44">
        <f t="shared" si="17"/>
        <v>1.2176136237351525</v>
      </c>
      <c r="N34" s="44">
        <f t="shared" si="17"/>
        <v>1.2754837824353549</v>
      </c>
      <c r="O34" s="44">
        <f t="shared" si="17"/>
        <v>1.3372415149525683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3" t="s">
        <v>375</v>
      </c>
      <c r="C36" s="129"/>
      <c r="D36" s="129"/>
      <c r="E36" s="129"/>
      <c r="F36" s="110">
        <f t="shared" ref="F36:O36" si="19">F34</f>
        <v>0.30586658945753425</v>
      </c>
      <c r="G36" s="110">
        <f t="shared" si="19"/>
        <v>0.93906570747616447</v>
      </c>
      <c r="H36" s="110">
        <f t="shared" si="19"/>
        <v>0.97834247778147954</v>
      </c>
      <c r="I36" s="110">
        <f t="shared" si="19"/>
        <v>1.0202272030404165</v>
      </c>
      <c r="J36" s="110">
        <f t="shared" si="19"/>
        <v>1.0648985897335332</v>
      </c>
      <c r="K36" s="110">
        <f t="shared" si="19"/>
        <v>1.1125479028203813</v>
      </c>
      <c r="L36" s="110">
        <f t="shared" si="19"/>
        <v>1.1633798654000775</v>
      </c>
      <c r="M36" s="110">
        <f t="shared" si="19"/>
        <v>1.2176136237351525</v>
      </c>
      <c r="N36" s="110">
        <f t="shared" si="19"/>
        <v>1.2754837824353549</v>
      </c>
      <c r="O36" s="110">
        <f t="shared" si="19"/>
        <v>1.3372415149525683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0.30586658945753425</v>
      </c>
      <c r="G38" s="44">
        <f t="shared" ref="G38:O38" si="20">G36</f>
        <v>0.93906570747616447</v>
      </c>
      <c r="H38" s="44">
        <f t="shared" si="20"/>
        <v>0.97834247778147954</v>
      </c>
      <c r="I38" s="44">
        <f t="shared" si="20"/>
        <v>1.0202272030404165</v>
      </c>
      <c r="J38" s="44">
        <f t="shared" si="20"/>
        <v>1.0648985897335332</v>
      </c>
      <c r="K38" s="44">
        <f t="shared" si="20"/>
        <v>1.1125479028203813</v>
      </c>
      <c r="L38" s="44">
        <f t="shared" si="20"/>
        <v>1.1633798654000775</v>
      </c>
      <c r="M38" s="44">
        <f t="shared" si="20"/>
        <v>1.2176136237351525</v>
      </c>
      <c r="N38" s="44">
        <f t="shared" si="20"/>
        <v>1.2754837824353549</v>
      </c>
      <c r="O38" s="44">
        <f t="shared" si="20"/>
        <v>1.3372415149525683</v>
      </c>
    </row>
    <row r="39" spans="2:15" ht="18" customHeight="1" x14ac:dyDescent="0.35">
      <c r="B39" s="4" t="s">
        <v>139</v>
      </c>
      <c r="F39" s="44">
        <f>F31</f>
        <v>6.8819982627945217E-3</v>
      </c>
      <c r="G39" s="44">
        <f t="shared" ref="G39:O39" si="21">G31</f>
        <v>2.1128978418213703E-2</v>
      </c>
      <c r="H39" s="44">
        <f t="shared" si="21"/>
        <v>4.7015445476110682E-2</v>
      </c>
      <c r="I39" s="44">
        <f t="shared" si="21"/>
        <v>4.9207988780738135E-2</v>
      </c>
      <c r="J39" s="44">
        <f t="shared" si="21"/>
        <v>5.1525738816949704E-2</v>
      </c>
      <c r="K39" s="44">
        <f t="shared" si="21"/>
        <v>5.3976124388801047E-2</v>
      </c>
      <c r="L39" s="44">
        <f t="shared" si="21"/>
        <v>5.6567033375611336E-2</v>
      </c>
      <c r="M39" s="44">
        <f t="shared" si="21"/>
        <v>5.9306842258356002E-2</v>
      </c>
      <c r="N39" s="44">
        <f t="shared" si="21"/>
        <v>6.2204447615326314E-2</v>
      </c>
      <c r="O39" s="44">
        <f t="shared" si="21"/>
        <v>6.5269299722490154E-2</v>
      </c>
    </row>
    <row r="40" spans="2:15" ht="18" customHeight="1" x14ac:dyDescent="0.35">
      <c r="B40" s="83" t="s">
        <v>187</v>
      </c>
      <c r="C40" s="129"/>
      <c r="D40" s="129"/>
      <c r="E40" s="129"/>
      <c r="F40" s="110">
        <f t="shared" ref="F40:O40" si="22">F38-F39</f>
        <v>0.29898459119473975</v>
      </c>
      <c r="G40" s="110">
        <f t="shared" si="22"/>
        <v>0.91793672905795076</v>
      </c>
      <c r="H40" s="110">
        <f t="shared" si="22"/>
        <v>0.93132703230536884</v>
      </c>
      <c r="I40" s="110">
        <f t="shared" si="22"/>
        <v>0.9710192142596783</v>
      </c>
      <c r="J40" s="110">
        <f t="shared" si="22"/>
        <v>1.0133728509165836</v>
      </c>
      <c r="K40" s="110">
        <f t="shared" si="22"/>
        <v>1.0585717784315802</v>
      </c>
      <c r="L40" s="110">
        <f t="shared" si="22"/>
        <v>1.1068128320244661</v>
      </c>
      <c r="M40" s="110">
        <f t="shared" si="22"/>
        <v>1.1583067814767964</v>
      </c>
      <c r="N40" s="110">
        <f t="shared" si="22"/>
        <v>1.2132793348200286</v>
      </c>
      <c r="O40" s="110">
        <f t="shared" si="22"/>
        <v>1.2719722152300781</v>
      </c>
    </row>
    <row r="41" spans="2:15" ht="18" customHeight="1" x14ac:dyDescent="0.35">
      <c r="B41" s="4" t="s">
        <v>378</v>
      </c>
      <c r="F41" s="44">
        <f>F40-E40</f>
        <v>0.29898459119473975</v>
      </c>
      <c r="G41" s="44">
        <f>G40-F40</f>
        <v>0.61895213786321102</v>
      </c>
      <c r="H41" s="44">
        <f t="shared" ref="H41:O41" si="23">H40-G40</f>
        <v>1.3390303247418078E-2</v>
      </c>
      <c r="I41" s="44">
        <f t="shared" si="23"/>
        <v>3.9692181954309458E-2</v>
      </c>
      <c r="J41" s="44">
        <f t="shared" si="23"/>
        <v>4.235363665690528E-2</v>
      </c>
      <c r="K41" s="44">
        <f t="shared" si="23"/>
        <v>4.5198927514996656E-2</v>
      </c>
      <c r="L41" s="44">
        <f t="shared" si="23"/>
        <v>4.8241053592885885E-2</v>
      </c>
      <c r="M41" s="44">
        <f t="shared" si="23"/>
        <v>5.1493949452330323E-2</v>
      </c>
      <c r="N41" s="44">
        <f t="shared" si="23"/>
        <v>5.4972553343232144E-2</v>
      </c>
      <c r="O41" s="44">
        <f t="shared" si="23"/>
        <v>5.8692880410049497E-2</v>
      </c>
    </row>
    <row r="42" spans="2:15" ht="18" customHeight="1" x14ac:dyDescent="0.35"/>
    <row r="43" spans="2:15" ht="18" customHeight="1" x14ac:dyDescent="0.35">
      <c r="B43" s="131" t="s">
        <v>204</v>
      </c>
      <c r="C43" s="138">
        <f>'Common Assumption'!D87</f>
        <v>0.25</v>
      </c>
      <c r="F43" s="44">
        <f>$C$43*F40</f>
        <v>7.4746147798684937E-2</v>
      </c>
      <c r="G43" s="44">
        <f t="shared" ref="G43:O43" si="24">$C$43*G40</f>
        <v>0.22948418226448769</v>
      </c>
      <c r="H43" s="44">
        <f t="shared" si="24"/>
        <v>0.23283175807634221</v>
      </c>
      <c r="I43" s="44">
        <f t="shared" si="24"/>
        <v>0.24275480356491957</v>
      </c>
      <c r="J43" s="44">
        <f t="shared" si="24"/>
        <v>0.25334321272914589</v>
      </c>
      <c r="K43" s="44">
        <f t="shared" si="24"/>
        <v>0.26464294460789506</v>
      </c>
      <c r="L43" s="44">
        <f t="shared" si="24"/>
        <v>0.27670320800611653</v>
      </c>
      <c r="M43" s="44">
        <f t="shared" si="24"/>
        <v>0.28957669536919911</v>
      </c>
      <c r="N43" s="44">
        <f t="shared" si="24"/>
        <v>0.30331983370500715</v>
      </c>
      <c r="O43" s="44">
        <f t="shared" si="24"/>
        <v>0.31799305380751952</v>
      </c>
    </row>
    <row r="44" spans="2:15" ht="18" customHeight="1" x14ac:dyDescent="0.35">
      <c r="B44" s="131" t="s">
        <v>205</v>
      </c>
      <c r="F44" s="44">
        <f t="shared" ref="F44:O44" si="25">F40-F43</f>
        <v>0.22423844339605481</v>
      </c>
      <c r="G44" s="44">
        <f t="shared" si="25"/>
        <v>0.68845254679346302</v>
      </c>
      <c r="H44" s="44">
        <f t="shared" si="25"/>
        <v>0.69849527422902669</v>
      </c>
      <c r="I44" s="44">
        <f t="shared" si="25"/>
        <v>0.72826441069475867</v>
      </c>
      <c r="J44" s="44">
        <f t="shared" si="25"/>
        <v>0.76002963818743763</v>
      </c>
      <c r="K44" s="44">
        <f t="shared" si="25"/>
        <v>0.79392883382368518</v>
      </c>
      <c r="L44" s="44">
        <f t="shared" si="25"/>
        <v>0.83010962401834965</v>
      </c>
      <c r="M44" s="44">
        <f t="shared" si="25"/>
        <v>0.86873008610759728</v>
      </c>
      <c r="N44" s="44">
        <f t="shared" si="25"/>
        <v>0.90995950111502144</v>
      </c>
      <c r="O44" s="44">
        <f t="shared" si="25"/>
        <v>0.95397916142255856</v>
      </c>
    </row>
    <row r="45" spans="2:15" ht="18" customHeight="1" x14ac:dyDescent="0.35">
      <c r="B45" s="4" t="s">
        <v>376</v>
      </c>
      <c r="F45" s="44">
        <v>0.5</v>
      </c>
      <c r="G45" s="44">
        <f>F45</f>
        <v>0.5</v>
      </c>
      <c r="H45" s="44">
        <f t="shared" ref="H45:O45" si="26">G45</f>
        <v>0.5</v>
      </c>
      <c r="I45" s="44">
        <f t="shared" si="26"/>
        <v>0.5</v>
      </c>
      <c r="J45" s="44">
        <f t="shared" si="26"/>
        <v>0.5</v>
      </c>
      <c r="K45" s="44">
        <f t="shared" si="26"/>
        <v>0.5</v>
      </c>
      <c r="L45" s="44">
        <f t="shared" si="26"/>
        <v>0.5</v>
      </c>
      <c r="M45" s="44">
        <f t="shared" si="26"/>
        <v>0.5</v>
      </c>
      <c r="N45" s="44">
        <f t="shared" si="26"/>
        <v>0.5</v>
      </c>
      <c r="O45" s="44">
        <f t="shared" si="26"/>
        <v>0.5</v>
      </c>
    </row>
    <row r="46" spans="2:15" ht="18" customHeight="1" x14ac:dyDescent="0.35">
      <c r="B46" s="3" t="s">
        <v>377</v>
      </c>
      <c r="C46" s="229">
        <f>'Common Assumption'!D88</f>
        <v>9.5000000000000001E-2</v>
      </c>
      <c r="D46" s="41"/>
      <c r="E46" s="41"/>
      <c r="F46" s="73">
        <f>$C$46*F45</f>
        <v>4.7500000000000001E-2</v>
      </c>
      <c r="G46" s="163">
        <f t="shared" ref="G46:O46" si="27">$C$46*G45</f>
        <v>4.7500000000000001E-2</v>
      </c>
      <c r="H46" s="163">
        <f t="shared" si="27"/>
        <v>4.7500000000000001E-2</v>
      </c>
      <c r="I46" s="163">
        <f t="shared" si="27"/>
        <v>4.7500000000000001E-2</v>
      </c>
      <c r="J46" s="163">
        <f t="shared" si="27"/>
        <v>4.7500000000000001E-2</v>
      </c>
      <c r="K46" s="163">
        <f t="shared" si="27"/>
        <v>4.7500000000000001E-2</v>
      </c>
      <c r="L46" s="163">
        <f t="shared" si="27"/>
        <v>4.7500000000000001E-2</v>
      </c>
      <c r="M46" s="163">
        <f t="shared" si="27"/>
        <v>4.7500000000000001E-2</v>
      </c>
      <c r="N46" s="163">
        <f t="shared" si="27"/>
        <v>4.7500000000000001E-2</v>
      </c>
      <c r="O46" s="163">
        <f t="shared" si="27"/>
        <v>4.7500000000000001E-2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Bhivandi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6" t="s">
        <v>214</v>
      </c>
      <c r="C10" s="146"/>
      <c r="D10" s="146"/>
      <c r="E10" s="146"/>
      <c r="F10" s="147">
        <f ca="1">'P &amp; L Account '!F36</f>
        <v>1.0775884374822506</v>
      </c>
      <c r="G10" s="147">
        <f ca="1">'P &amp; L Account '!G36</f>
        <v>2.8902909395578273</v>
      </c>
      <c r="H10" s="147">
        <f ca="1">'P &amp; L Account '!H36</f>
        <v>2.9142616687395364</v>
      </c>
      <c r="I10" s="147">
        <f ca="1">'P &amp; L Account '!I36</f>
        <v>3.1073419391202881</v>
      </c>
      <c r="J10" s="147">
        <f ca="1">'P &amp; L Account '!J36</f>
        <v>3.315304093180008</v>
      </c>
      <c r="K10" s="147">
        <f ca="1">'P &amp; L Account '!K36</f>
        <v>3.4394063458937429</v>
      </c>
      <c r="L10" s="147">
        <f ca="1">'P &amp; L Account '!L36</f>
        <v>3.4710080144500886</v>
      </c>
      <c r="M10" s="147">
        <f ca="1">'P &amp; L Account '!M36</f>
        <v>3.6639306310450119</v>
      </c>
      <c r="N10" s="147">
        <f ca="1">'P &amp; L Account '!N36</f>
        <v>3.777727222565531</v>
      </c>
      <c r="O10" s="147">
        <f ca="1">'P &amp; L Account '!O36</f>
        <v>3.8257892869163341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0.44162078834174923</v>
      </c>
      <c r="G11" s="44">
        <f ca="1">'P &amp; L Account '!G23</f>
        <v>1.2298591967379084</v>
      </c>
      <c r="H11" s="44">
        <f ca="1">'P &amp; L Account '!H23</f>
        <v>1.0640354848181897</v>
      </c>
      <c r="I11" s="44">
        <f ca="1">'P &amp; L Account '!I23</f>
        <v>0.89157882442168268</v>
      </c>
      <c r="J11" s="44">
        <f ca="1">'P &amp; L Account '!J23</f>
        <v>0.70585626707159865</v>
      </c>
      <c r="K11" s="44">
        <f ca="1">'P &amp; L Account '!K23</f>
        <v>0.51350076124472566</v>
      </c>
      <c r="L11" s="44">
        <f ca="1">'P &amp; L Account '!L23</f>
        <v>0.31782878117945834</v>
      </c>
      <c r="M11" s="44">
        <f ca="1">'P &amp; L Account '!M23</f>
        <v>9.9839693218329015E-2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4.7500000000000001E-2</v>
      </c>
      <c r="G12" s="44">
        <f>'P &amp; L Account '!G24</f>
        <v>4.7500000000000001E-2</v>
      </c>
      <c r="H12" s="44">
        <f>'P &amp; L Account '!H24</f>
        <v>4.7500000000000001E-2</v>
      </c>
      <c r="I12" s="44">
        <f>'P &amp; L Account '!I24</f>
        <v>4.7500000000000001E-2</v>
      </c>
      <c r="J12" s="44">
        <f>'P &amp; L Account '!J24</f>
        <v>4.7500000000000001E-2</v>
      </c>
      <c r="K12" s="44">
        <f>'P &amp; L Account '!K24</f>
        <v>4.7500000000000001E-2</v>
      </c>
      <c r="L12" s="44">
        <f>'P &amp; L Account '!L24</f>
        <v>4.7500000000000001E-2</v>
      </c>
      <c r="M12" s="44">
        <f>'P &amp; L Account '!M24</f>
        <v>4.7500000000000001E-2</v>
      </c>
      <c r="N12" s="44">
        <f>'P &amp; L Account '!N24</f>
        <v>4.7500000000000001E-2</v>
      </c>
      <c r="O12" s="44">
        <f>'P &amp; L Account '!O24</f>
        <v>4.7500000000000001E-2</v>
      </c>
      <c r="P12" s="4"/>
    </row>
    <row r="13" spans="2:16" ht="18" customHeight="1" x14ac:dyDescent="0.35">
      <c r="B13" s="83" t="s">
        <v>210</v>
      </c>
      <c r="C13" s="83"/>
      <c r="D13" s="83"/>
      <c r="E13" s="83"/>
      <c r="F13" s="110">
        <f ca="1">SUM(F10:F12)</f>
        <v>1.5667092258240001</v>
      </c>
      <c r="G13" s="110">
        <f t="shared" ref="G13:O13" ca="1" si="3">SUM(G10:G12)</f>
        <v>4.1676501362957366</v>
      </c>
      <c r="H13" s="110">
        <f t="shared" ca="1" si="3"/>
        <v>4.0257971535577264</v>
      </c>
      <c r="I13" s="110">
        <f t="shared" ca="1" si="3"/>
        <v>4.0464207635419713</v>
      </c>
      <c r="J13" s="110">
        <f t="shared" ca="1" si="3"/>
        <v>4.0686603602516067</v>
      </c>
      <c r="K13" s="110">
        <f t="shared" ca="1" si="3"/>
        <v>4.0004071071384688</v>
      </c>
      <c r="L13" s="110">
        <f t="shared" ca="1" si="3"/>
        <v>3.8363367956295469</v>
      </c>
      <c r="M13" s="110">
        <f t="shared" ca="1" si="3"/>
        <v>3.811270324263341</v>
      </c>
      <c r="N13" s="110">
        <f t="shared" ca="1" si="3"/>
        <v>3.8252272225655308</v>
      </c>
      <c r="O13" s="110">
        <f t="shared" ca="1" si="3"/>
        <v>3.873289286916334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0.44162078834174923</v>
      </c>
      <c r="G14" s="44">
        <f ca="1">'P &amp; L Account '!G23</f>
        <v>1.2298591967379084</v>
      </c>
      <c r="H14" s="44">
        <f ca="1">'P &amp; L Account '!H23</f>
        <v>1.0640354848181897</v>
      </c>
      <c r="I14" s="44">
        <f ca="1">'P &amp; L Account '!I23</f>
        <v>0.89157882442168268</v>
      </c>
      <c r="J14" s="44">
        <f ca="1">'P &amp; L Account '!J23</f>
        <v>0.70585626707159865</v>
      </c>
      <c r="K14" s="44">
        <f ca="1">'P &amp; L Account '!K23</f>
        <v>0.51350076124472566</v>
      </c>
      <c r="L14" s="44">
        <f ca="1">'P &amp; L Account '!L23</f>
        <v>0.31782878117945834</v>
      </c>
      <c r="M14" s="44">
        <f ca="1">'P &amp; L Account '!M23</f>
        <v>9.9839693218329015E-2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4.7500000000000001E-2</v>
      </c>
      <c r="G15" s="44">
        <f>'P &amp; L Account '!G24</f>
        <v>4.7500000000000001E-2</v>
      </c>
      <c r="H15" s="44">
        <f>'P &amp; L Account '!H24</f>
        <v>4.7500000000000001E-2</v>
      </c>
      <c r="I15" s="44">
        <f>'P &amp; L Account '!I24</f>
        <v>4.7500000000000001E-2</v>
      </c>
      <c r="J15" s="44">
        <f>'P &amp; L Account '!J24</f>
        <v>4.7500000000000001E-2</v>
      </c>
      <c r="K15" s="44">
        <f>'P &amp; L Account '!K24</f>
        <v>4.7500000000000001E-2</v>
      </c>
      <c r="L15" s="44">
        <f>'P &amp; L Account '!L24</f>
        <v>4.7500000000000001E-2</v>
      </c>
      <c r="M15" s="44">
        <f>'P &amp; L Account '!M24</f>
        <v>4.7500000000000001E-2</v>
      </c>
      <c r="N15" s="44">
        <f>'P &amp; L Account '!N24</f>
        <v>4.7500000000000001E-2</v>
      </c>
      <c r="O15" s="44">
        <f>'P &amp; L Account '!O24</f>
        <v>4.7500000000000001E-2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0.14545939642080533</v>
      </c>
      <c r="G16" s="44">
        <f ca="1">'Loan Schedule'!G12</f>
        <v>1.7455127570496638</v>
      </c>
      <c r="H16" s="44">
        <f ca="1">'Loan Schedule'!H12</f>
        <v>1.7455127570496638</v>
      </c>
      <c r="I16" s="44">
        <f ca="1">'Loan Schedule'!I12</f>
        <v>1.8851537776136371</v>
      </c>
      <c r="J16" s="44">
        <f ca="1">'Loan Schedule'!J12</f>
        <v>2.0247947981776098</v>
      </c>
      <c r="K16" s="44">
        <f ca="1">'Loan Schedule'!K12</f>
        <v>2.0247947981776098</v>
      </c>
      <c r="L16" s="44">
        <f ca="1">'Loan Schedule'!L12</f>
        <v>2.0946153084595962</v>
      </c>
      <c r="M16" s="44">
        <f ca="1">'Loan Schedule'!M12</f>
        <v>2.2982584634487093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3" t="s">
        <v>210</v>
      </c>
      <c r="C17" s="83"/>
      <c r="D17" s="83"/>
      <c r="E17" s="83"/>
      <c r="F17" s="110">
        <f ca="1">SUM(F14:F16)</f>
        <v>0.63458018476255451</v>
      </c>
      <c r="G17" s="110">
        <f t="shared" ref="G17:O17" ca="1" si="4">SUM(G14:G16)</f>
        <v>3.0228719537875723</v>
      </c>
      <c r="H17" s="110">
        <f t="shared" ca="1" si="4"/>
        <v>2.8570482418678536</v>
      </c>
      <c r="I17" s="110">
        <f t="shared" ca="1" si="4"/>
        <v>2.8242326020353197</v>
      </c>
      <c r="J17" s="110">
        <f t="shared" ca="1" si="4"/>
        <v>2.7781510652492085</v>
      </c>
      <c r="K17" s="110">
        <f t="shared" ca="1" si="4"/>
        <v>2.5857955594223352</v>
      </c>
      <c r="L17" s="110">
        <f t="shared" ca="1" si="4"/>
        <v>2.4599440896390545</v>
      </c>
      <c r="M17" s="110">
        <f t="shared" ca="1" si="4"/>
        <v>2.4455981566670384</v>
      </c>
      <c r="N17" s="110">
        <f t="shared" si="4"/>
        <v>4.7500000000000001E-2</v>
      </c>
      <c r="O17" s="110">
        <f t="shared" si="4"/>
        <v>4.7500000000000001E-2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7">
        <f t="shared" ref="F18:M18" ca="1" si="5">F13/F17</f>
        <v>2.4688908721759524</v>
      </c>
      <c r="G18" s="147">
        <f t="shared" ca="1" si="5"/>
        <v>1.3787054827359755</v>
      </c>
      <c r="H18" s="147">
        <f t="shared" ca="1" si="5"/>
        <v>1.4090756657737706</v>
      </c>
      <c r="I18" s="147">
        <f t="shared" ca="1" si="5"/>
        <v>1.4327505321714176</v>
      </c>
      <c r="J18" s="147">
        <f t="shared" ca="1" si="5"/>
        <v>1.4645209222582847</v>
      </c>
      <c r="K18" s="147">
        <f t="shared" ca="1" si="5"/>
        <v>1.5470701434850314</v>
      </c>
      <c r="L18" s="147">
        <f t="shared" ca="1" si="5"/>
        <v>1.5595219467741843</v>
      </c>
      <c r="M18" s="147">
        <f t="shared" ca="1" si="5"/>
        <v>1.5584205090575864</v>
      </c>
      <c r="N18" s="147"/>
      <c r="O18" s="147"/>
      <c r="P18" s="4"/>
    </row>
    <row r="19" spans="2:16" ht="18" customHeight="1" x14ac:dyDescent="0.35">
      <c r="B19" s="3" t="s">
        <v>212</v>
      </c>
      <c r="C19" s="3"/>
      <c r="D19" s="3"/>
      <c r="E19" s="3"/>
      <c r="F19" s="394">
        <f ca="1">AVERAGE(F18:M18)</f>
        <v>1.6023695093040256</v>
      </c>
      <c r="G19" s="394"/>
      <c r="H19" s="394"/>
      <c r="I19" s="394"/>
      <c r="J19" s="394"/>
      <c r="K19" s="394"/>
      <c r="L19" s="394"/>
      <c r="M19" s="394"/>
      <c r="N19" s="394"/>
      <c r="O19" s="394"/>
      <c r="P19" s="4"/>
    </row>
    <row r="20" spans="2:16" ht="18" customHeight="1" x14ac:dyDescent="0.35">
      <c r="B20" s="3" t="s">
        <v>213</v>
      </c>
      <c r="C20" s="3"/>
      <c r="D20" s="3"/>
      <c r="E20" s="3"/>
      <c r="F20" s="394">
        <f ca="1">MAX(F18:M18)</f>
        <v>2.4688908721759524</v>
      </c>
      <c r="G20" s="394"/>
      <c r="H20" s="394"/>
      <c r="I20" s="394"/>
      <c r="J20" s="394"/>
      <c r="K20" s="394"/>
      <c r="L20" s="394"/>
      <c r="M20" s="394"/>
      <c r="N20" s="394"/>
      <c r="O20" s="394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Bhivandi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1">
        <v>45688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1.2625261482419989</v>
      </c>
      <c r="G10" s="44">
        <f ca="1">'P &amp; L Account '!G21</f>
        <v>3.6647827925995995</v>
      </c>
      <c r="H10" s="44">
        <f ca="1">'P &amp; L Account '!H21</f>
        <v>3.5278952578668785</v>
      </c>
      <c r="I10" s="44">
        <f ca="1">'P &amp; L Account '!I21</f>
        <v>3.5885147326475226</v>
      </c>
      <c r="J10" s="44">
        <f ca="1">'P &amp; L Account '!J21</f>
        <v>3.6538329213859462</v>
      </c>
      <c r="K10" s="44">
        <f ca="1">'P &amp; L Account '!K21</f>
        <v>3.7242098402964525</v>
      </c>
      <c r="L10" s="44">
        <f ca="1">'P &amp; L Account '!L21</f>
        <v>3.8000328874427747</v>
      </c>
      <c r="M10" s="44">
        <f ca="1">'P &amp; L Account '!M21</f>
        <v>3.881718915408475</v>
      </c>
      <c r="N10" s="44">
        <f ca="1">'P &amp; L Account '!N21</f>
        <v>3.9697164603691877</v>
      </c>
      <c r="O10" s="44">
        <f ca="1">'P &amp; L Account '!O21</f>
        <v>4.0645081393443956</v>
      </c>
      <c r="P10" s="4"/>
    </row>
    <row r="11" spans="2:16" ht="18" customHeight="1" x14ac:dyDescent="0.35">
      <c r="B11" s="4" t="s">
        <v>217</v>
      </c>
      <c r="C11" s="212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0.31775258098954628</v>
      </c>
      <c r="G11" s="44">
        <f t="shared" ca="1" si="3"/>
        <v>0.92235253324146727</v>
      </c>
      <c r="H11" s="44">
        <f t="shared" ca="1" si="3"/>
        <v>0.88790067849993604</v>
      </c>
      <c r="I11" s="44">
        <f t="shared" ca="1" si="3"/>
        <v>0.90315738791272859</v>
      </c>
      <c r="J11" s="44">
        <f t="shared" ca="1" si="3"/>
        <v>0.919596669654415</v>
      </c>
      <c r="K11" s="44">
        <f t="shared" ca="1" si="3"/>
        <v>0.93730913260581128</v>
      </c>
      <c r="L11" s="44">
        <f t="shared" ca="1" si="3"/>
        <v>0.95639227711159758</v>
      </c>
      <c r="M11" s="44">
        <f t="shared" ca="1" si="3"/>
        <v>0.97695101663000505</v>
      </c>
      <c r="N11" s="44">
        <f t="shared" ca="1" si="3"/>
        <v>0.99909823874571724</v>
      </c>
      <c r="O11" s="44">
        <f t="shared" ca="1" si="3"/>
        <v>1.0229554085101975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0.30418307758200092</v>
      </c>
      <c r="G12" s="44">
        <f ca="1">'P &amp; L Account '!G20</f>
        <v>0.91254923274600275</v>
      </c>
      <c r="H12" s="44">
        <f ca="1">'P &amp; L Account '!H20</f>
        <v>0.91254923274600275</v>
      </c>
      <c r="I12" s="44">
        <f ca="1">'P &amp; L Account '!I20</f>
        <v>0.91254923274600275</v>
      </c>
      <c r="J12" s="44">
        <f ca="1">'P &amp; L Account '!J20</f>
        <v>0.91254923274600275</v>
      </c>
      <c r="K12" s="44">
        <f ca="1">'P &amp; L Account '!K20</f>
        <v>0.91254923274600275</v>
      </c>
      <c r="L12" s="44">
        <f ca="1">'P &amp; L Account '!L20</f>
        <v>0.91254923274600275</v>
      </c>
      <c r="M12" s="44">
        <f ca="1">'P &amp; L Account '!M20</f>
        <v>0.91254923274600275</v>
      </c>
      <c r="N12" s="44">
        <f ca="1">'P &amp; L Account '!N20</f>
        <v>0.91254923274600275</v>
      </c>
      <c r="O12" s="44">
        <f ca="1">'P &amp; L Account '!O20</f>
        <v>0.91254923274600275</v>
      </c>
      <c r="P12" s="4"/>
    </row>
    <row r="13" spans="2:16" ht="18" customHeight="1" x14ac:dyDescent="0.35">
      <c r="B13" s="83" t="s">
        <v>219</v>
      </c>
      <c r="C13" s="83"/>
      <c r="D13" s="110">
        <f t="shared" ref="D13" si="4">D10-D11+D12</f>
        <v>0</v>
      </c>
      <c r="E13" s="110">
        <f t="shared" ref="E13:O13" si="5">E10-E11+E12</f>
        <v>0</v>
      </c>
      <c r="F13" s="110">
        <f t="shared" ca="1" si="5"/>
        <v>1.2489566448344536</v>
      </c>
      <c r="G13" s="110">
        <f t="shared" ca="1" si="5"/>
        <v>3.6549794921041348</v>
      </c>
      <c r="H13" s="110">
        <f t="shared" ca="1" si="5"/>
        <v>3.5525438121129453</v>
      </c>
      <c r="I13" s="110">
        <f t="shared" ca="1" si="5"/>
        <v>3.597906577480797</v>
      </c>
      <c r="J13" s="110">
        <f t="shared" ca="1" si="5"/>
        <v>3.646785484477534</v>
      </c>
      <c r="K13" s="110">
        <f t="shared" ca="1" si="5"/>
        <v>3.6994499404366441</v>
      </c>
      <c r="L13" s="110">
        <f t="shared" ca="1" si="5"/>
        <v>3.7561898430771801</v>
      </c>
      <c r="M13" s="110">
        <f t="shared" ca="1" si="5"/>
        <v>3.8173171315244727</v>
      </c>
      <c r="N13" s="110">
        <f t="shared" ca="1" si="5"/>
        <v>3.8831674543694734</v>
      </c>
      <c r="O13" s="110">
        <f t="shared" ca="1" si="5"/>
        <v>3.9541019635802006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0.29898459119473975</v>
      </c>
      <c r="G14" s="44">
        <f>'Working Capital'!G41</f>
        <v>0.61895213786321102</v>
      </c>
      <c r="H14" s="44">
        <f>'Working Capital'!H41</f>
        <v>1.3390303247418078E-2</v>
      </c>
      <c r="I14" s="44">
        <f>'Working Capital'!I41</f>
        <v>3.9692181954309458E-2</v>
      </c>
      <c r="J14" s="44">
        <f>'Working Capital'!J41</f>
        <v>4.235363665690528E-2</v>
      </c>
      <c r="K14" s="44">
        <f>'Working Capital'!K41</f>
        <v>4.5198927514996656E-2</v>
      </c>
      <c r="L14" s="44">
        <f>'Working Capital'!L41</f>
        <v>4.8241053592885885E-2</v>
      </c>
      <c r="M14" s="44">
        <f>'Working Capital'!M41</f>
        <v>5.1493949452330323E-2</v>
      </c>
      <c r="N14" s="44">
        <f>'Working Capital'!N41</f>
        <v>5.4972553343232144E-2</v>
      </c>
      <c r="O14" s="44">
        <f>'Working Capital'!O41</f>
        <v>5.8692880410049497E-2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7.0662420173006115</v>
      </c>
      <c r="E15" s="44">
        <f ca="1">'Fund Flow Statement'!E21</f>
        <v>8.3580765422979795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8" t="s">
        <v>222</v>
      </c>
      <c r="C16" s="78"/>
      <c r="D16" s="109">
        <f ca="1">D13-D14-D15</f>
        <v>-7.0662420173006115</v>
      </c>
      <c r="E16" s="109">
        <f ca="1">E13-E14-E15</f>
        <v>-8.3580765422979795</v>
      </c>
      <c r="F16" s="109">
        <f t="shared" ref="F16:O16" ca="1" si="6">F13-F14-F15</f>
        <v>0.94997205363971382</v>
      </c>
      <c r="G16" s="109">
        <f t="shared" ca="1" si="6"/>
        <v>3.0360273542409235</v>
      </c>
      <c r="H16" s="109">
        <f t="shared" ca="1" si="6"/>
        <v>3.5391535088655273</v>
      </c>
      <c r="I16" s="109">
        <f t="shared" ca="1" si="6"/>
        <v>3.5582143955264876</v>
      </c>
      <c r="J16" s="109">
        <f t="shared" ca="1" si="6"/>
        <v>3.6044318478206288</v>
      </c>
      <c r="K16" s="109">
        <f t="shared" ca="1" si="6"/>
        <v>3.6542510129216472</v>
      </c>
      <c r="L16" s="109">
        <f t="shared" ca="1" si="6"/>
        <v>3.707948789484294</v>
      </c>
      <c r="M16" s="109">
        <f t="shared" ca="1" si="6"/>
        <v>3.7658231820721424</v>
      </c>
      <c r="N16" s="109">
        <f t="shared" ca="1" si="6"/>
        <v>3.828194901026241</v>
      </c>
      <c r="O16" s="109">
        <f t="shared" ca="1" si="6"/>
        <v>3.8954090831701511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2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2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3" t="s">
        <v>225</v>
      </c>
      <c r="C20" s="83"/>
      <c r="D20" s="148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2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49" t="s">
        <v>226</v>
      </c>
      <c r="C23" s="149"/>
      <c r="D23" s="150">
        <f>D9/12</f>
        <v>8.3333333333333329E-2</v>
      </c>
      <c r="E23" s="150">
        <f>D23+(E9/12)</f>
        <v>0.75</v>
      </c>
      <c r="F23" s="150">
        <f>E23+(F9/12)</f>
        <v>1.0833333333333333</v>
      </c>
      <c r="G23" s="150">
        <f>F23+1</f>
        <v>2.083333333333333</v>
      </c>
      <c r="H23" s="150">
        <f t="shared" ref="H23:O23" si="7">G23+1</f>
        <v>3.083333333333333</v>
      </c>
      <c r="I23" s="150">
        <f t="shared" si="7"/>
        <v>4.083333333333333</v>
      </c>
      <c r="J23" s="150">
        <f t="shared" si="7"/>
        <v>5.083333333333333</v>
      </c>
      <c r="K23" s="150">
        <f t="shared" si="7"/>
        <v>6.083333333333333</v>
      </c>
      <c r="L23" s="150">
        <f t="shared" si="7"/>
        <v>7.083333333333333</v>
      </c>
      <c r="M23" s="150">
        <f t="shared" si="7"/>
        <v>8.0833333333333321</v>
      </c>
      <c r="N23" s="150">
        <f t="shared" si="7"/>
        <v>9.0833333333333321</v>
      </c>
      <c r="O23" s="150">
        <f t="shared" si="7"/>
        <v>10.083333333333332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0.99176137134725262</v>
      </c>
      <c r="E24" s="44">
        <f ca="1">1/(1+$D$20)^E23</f>
        <v>0.9282494453851623</v>
      </c>
      <c r="F24" s="44">
        <f t="shared" ref="F24:O24" ca="1" si="8">1/(1+$D$20)^F23</f>
        <v>0.89803539305225388</v>
      </c>
      <c r="G24" s="44">
        <f t="shared" ca="1" si="8"/>
        <v>0.81316694768921527</v>
      </c>
      <c r="H24" s="44">
        <f t="shared" ca="1" si="8"/>
        <v>0.73631895794971158</v>
      </c>
      <c r="I24" s="44">
        <f t="shared" ca="1" si="8"/>
        <v>0.66673345415332796</v>
      </c>
      <c r="J24" s="44">
        <f t="shared" ca="1" si="8"/>
        <v>0.60372409821558359</v>
      </c>
      <c r="K24" s="44">
        <f t="shared" ca="1" si="8"/>
        <v>0.54666941413502246</v>
      </c>
      <c r="L24" s="44">
        <f t="shared" ca="1" si="8"/>
        <v>0.49500665823018608</v>
      </c>
      <c r="M24" s="44">
        <f t="shared" ca="1" si="8"/>
        <v>0.44822626866718335</v>
      </c>
      <c r="N24" s="44">
        <f t="shared" ca="1" si="8"/>
        <v>0.40586683953224945</v>
      </c>
      <c r="O24" s="44">
        <f t="shared" ca="1" si="8"/>
        <v>0.36751056987739911</v>
      </c>
      <c r="P24" s="4"/>
    </row>
    <row r="25" spans="2:16" ht="18" customHeight="1" x14ac:dyDescent="0.35">
      <c r="B25" s="149" t="s">
        <v>228</v>
      </c>
      <c r="C25" s="149"/>
      <c r="D25" s="150">
        <f t="shared" ref="D25:O25" ca="1" si="9">D24*D16</f>
        <v>-7.0080258733496317</v>
      </c>
      <c r="E25" s="150">
        <f t="shared" ca="1" si="9"/>
        <v>-7.7583799148748342</v>
      </c>
      <c r="F25" s="150">
        <f t="shared" ca="1" si="9"/>
        <v>0.85310852657899716</v>
      </c>
      <c r="G25" s="150">
        <f t="shared" ca="1" si="9"/>
        <v>2.4687970967490558</v>
      </c>
      <c r="H25" s="150">
        <f t="shared" ca="1" si="9"/>
        <v>2.6059458236719304</v>
      </c>
      <c r="I25" s="150">
        <f t="shared" ca="1" si="9"/>
        <v>2.3723805745474711</v>
      </c>
      <c r="J25" s="150">
        <f t="shared" ca="1" si="9"/>
        <v>2.1760823669050389</v>
      </c>
      <c r="K25" s="150">
        <f t="shared" ca="1" si="9"/>
        <v>1.9976672603361894</v>
      </c>
      <c r="L25" s="150">
        <f t="shared" ca="1" si="9"/>
        <v>1.8354593391712841</v>
      </c>
      <c r="M25" s="150">
        <f t="shared" ca="1" si="9"/>
        <v>1.6879408733605754</v>
      </c>
      <c r="N25" s="150">
        <f t="shared" ca="1" si="9"/>
        <v>1.5537373655929929</v>
      </c>
      <c r="O25" s="150">
        <f t="shared" ca="1" si="9"/>
        <v>1.431604012061459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39.397935031126799</v>
      </c>
      <c r="P26" s="4"/>
    </row>
    <row r="27" spans="2:16" ht="18" customHeight="1" x14ac:dyDescent="0.35">
      <c r="B27" s="149" t="s">
        <v>231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>
        <f ca="1">O26*O24</f>
        <v>14.479157555282155</v>
      </c>
      <c r="P27" s="4"/>
    </row>
    <row r="28" spans="2:16" ht="18" customHeight="1" x14ac:dyDescent="0.35">
      <c r="B28" s="149" t="s">
        <v>388</v>
      </c>
      <c r="C28" s="149">
        <v>0</v>
      </c>
      <c r="D28" s="150">
        <f ca="1">D16+D26</f>
        <v>-7.0662420173006115</v>
      </c>
      <c r="E28" s="150">
        <f t="shared" ref="E28:O28" ca="1" si="10">E16+E26</f>
        <v>-8.3580765422979795</v>
      </c>
      <c r="F28" s="150">
        <f t="shared" ca="1" si="10"/>
        <v>0.94997205363971382</v>
      </c>
      <c r="G28" s="150">
        <f t="shared" ca="1" si="10"/>
        <v>3.0360273542409235</v>
      </c>
      <c r="H28" s="150">
        <f t="shared" ca="1" si="10"/>
        <v>3.5391535088655273</v>
      </c>
      <c r="I28" s="150">
        <f t="shared" ca="1" si="10"/>
        <v>3.5582143955264876</v>
      </c>
      <c r="J28" s="150">
        <f t="shared" ca="1" si="10"/>
        <v>3.6044318478206288</v>
      </c>
      <c r="K28" s="150">
        <f t="shared" ca="1" si="10"/>
        <v>3.6542510129216472</v>
      </c>
      <c r="L28" s="150">
        <f t="shared" ca="1" si="10"/>
        <v>3.707948789484294</v>
      </c>
      <c r="M28" s="150">
        <f t="shared" ca="1" si="10"/>
        <v>3.7658231820721424</v>
      </c>
      <c r="N28" s="150">
        <f t="shared" ca="1" si="10"/>
        <v>3.828194901026241</v>
      </c>
      <c r="O28" s="150">
        <f t="shared" ca="1" si="10"/>
        <v>43.29334411429695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-7.0080258733496317</v>
      </c>
      <c r="E29" s="44">
        <f t="shared" ca="1" si="11"/>
        <v>-7.7583799148748342</v>
      </c>
      <c r="F29" s="44">
        <f t="shared" ca="1" si="11"/>
        <v>0.85310852657899716</v>
      </c>
      <c r="G29" s="44">
        <f t="shared" ca="1" si="11"/>
        <v>2.4687970967490558</v>
      </c>
      <c r="H29" s="44">
        <f t="shared" ca="1" si="11"/>
        <v>2.6059458236719304</v>
      </c>
      <c r="I29" s="44">
        <f t="shared" ca="1" si="11"/>
        <v>2.3723805745474711</v>
      </c>
      <c r="J29" s="44">
        <f t="shared" ca="1" si="11"/>
        <v>2.1760823669050389</v>
      </c>
      <c r="K29" s="44">
        <f t="shared" ca="1" si="11"/>
        <v>1.9976672603361894</v>
      </c>
      <c r="L29" s="44">
        <f t="shared" ca="1" si="11"/>
        <v>1.8354593391712841</v>
      </c>
      <c r="M29" s="44">
        <f t="shared" ca="1" si="11"/>
        <v>1.6879408733605754</v>
      </c>
      <c r="N29" s="44">
        <f t="shared" ca="1" si="11"/>
        <v>1.5537373655929929</v>
      </c>
      <c r="O29" s="44">
        <f t="shared" ca="1" si="11"/>
        <v>15.910761567343615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5">
        <f ca="1">XNPV(D20,C28:O28,C7:O7)</f>
        <v>18.538298619693052</v>
      </c>
      <c r="E31" s="23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29">
        <f ca="1">XIRR(D28:O28,D7:O7)</f>
        <v>0.25615556836128228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4"/>
    </row>
    <row r="34" spans="2:16" ht="18" customHeight="1" x14ac:dyDescent="0.35">
      <c r="C34" s="4"/>
      <c r="D34" s="24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1" t="s">
        <v>571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1.0775884374822506</v>
      </c>
      <c r="G38" s="44">
        <f ca="1">'P &amp; L Account '!G36</f>
        <v>2.8902909395578273</v>
      </c>
      <c r="H38" s="44">
        <f ca="1">'P &amp; L Account '!H36</f>
        <v>2.9142616687395364</v>
      </c>
      <c r="I38" s="44">
        <f ca="1">'P &amp; L Account '!I36</f>
        <v>3.1073419391202881</v>
      </c>
      <c r="J38" s="44">
        <f ca="1">'P &amp; L Account '!J36</f>
        <v>3.315304093180008</v>
      </c>
      <c r="K38" s="44">
        <f ca="1">'P &amp; L Account '!K36</f>
        <v>3.4394063458937429</v>
      </c>
      <c r="L38" s="44">
        <f ca="1">'P &amp; L Account '!L36</f>
        <v>3.4710080144500886</v>
      </c>
      <c r="M38" s="44">
        <f ca="1">'P &amp; L Account '!M36</f>
        <v>3.6639306310450119</v>
      </c>
      <c r="N38" s="44">
        <f ca="1">'P &amp; L Account '!N36</f>
        <v>3.777727222565531</v>
      </c>
      <c r="O38" s="44">
        <f ca="1">'P &amp; L Account '!O36</f>
        <v>3.8257892869163341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1.0775884374822506</v>
      </c>
      <c r="G39" s="44">
        <f t="shared" ref="G39" ca="1" si="14">F39+G38</f>
        <v>3.9678793770400782</v>
      </c>
      <c r="H39" s="44">
        <f t="shared" ref="H39" ca="1" si="15">G39+H38</f>
        <v>6.8821410457796146</v>
      </c>
      <c r="I39" s="44">
        <f t="shared" ref="I39" ca="1" si="16">H39+I38</f>
        <v>9.9894829848999027</v>
      </c>
      <c r="J39" s="44">
        <f t="shared" ref="J39" ca="1" si="17">I39+J38</f>
        <v>13.304787078079912</v>
      </c>
      <c r="K39" s="44">
        <f t="shared" ref="K39" ca="1" si="18">J39+K38</f>
        <v>16.744193423973655</v>
      </c>
      <c r="L39" s="44">
        <f t="shared" ref="L39" ca="1" si="19">K39+L38</f>
        <v>20.215201438423744</v>
      </c>
      <c r="M39" s="44">
        <f t="shared" ref="M39" ca="1" si="20">L39+M38</f>
        <v>23.879132069468756</v>
      </c>
      <c r="N39" s="44">
        <f t="shared" ref="N39" ca="1" si="21">M39+N38</f>
        <v>27.656859292034287</v>
      </c>
      <c r="O39" s="44">
        <f t="shared" ref="O39" ca="1" si="22">N39+O38</f>
        <v>31.48264857895062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18.389318559598593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1">
        <f ca="1">6+((D40-K39)/L38)</f>
        <v>6.4739617796260189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5" t="s">
        <v>379</v>
      </c>
      <c r="C44" s="395"/>
      <c r="D44" s="39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1" t="s">
        <v>380</v>
      </c>
      <c r="C45" s="221"/>
      <c r="D45" s="222">
        <f ca="1">'TPC and MoF'!D26</f>
        <v>13.964102056397312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1" t="s">
        <v>46</v>
      </c>
      <c r="C46" s="221"/>
      <c r="D46" s="222">
        <f ca="1">'TPC and MoF'!D25</f>
        <v>4.6547006854657704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3" t="s">
        <v>381</v>
      </c>
      <c r="C47" s="223"/>
      <c r="D47" s="224">
        <f ca="1">SUM(D45:D46)</f>
        <v>18.618802741863082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1" t="s">
        <v>382</v>
      </c>
      <c r="C48" s="221"/>
      <c r="D48" s="225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1" t="s">
        <v>383</v>
      </c>
      <c r="C49" s="221"/>
      <c r="D49" s="225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1" t="s">
        <v>384</v>
      </c>
      <c r="C50" s="221"/>
      <c r="D50" s="226">
        <f>'Common Assumption'!D89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1" t="s">
        <v>385</v>
      </c>
      <c r="C51" s="221"/>
      <c r="D51" s="226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1" t="s">
        <v>386</v>
      </c>
      <c r="C52" s="221"/>
      <c r="D52" s="225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1" t="s">
        <v>387</v>
      </c>
      <c r="C53" s="221"/>
      <c r="D53" s="226">
        <v>0.1242</v>
      </c>
      <c r="E53" s="244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7" t="s">
        <v>379</v>
      </c>
      <c r="C54" s="227"/>
      <c r="D54" s="228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Bhivandi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Bhivandi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3.7213768384000003</v>
      </c>
      <c r="G11" s="44">
        <f>'P &amp; L Account '!G11</f>
        <v>11.425299440960002</v>
      </c>
      <c r="H11" s="44">
        <f>'P &amp; L Account '!H11</f>
        <v>11.903166813008001</v>
      </c>
      <c r="I11" s="44">
        <f>'P &amp; L Account '!I11</f>
        <v>12.412764303658401</v>
      </c>
      <c r="J11" s="44">
        <f>'P &amp; L Account '!J11</f>
        <v>12.95626617509132</v>
      </c>
      <c r="K11" s="44">
        <f>'P &amp; L Account '!K11</f>
        <v>13.535999484314639</v>
      </c>
      <c r="L11" s="44">
        <f>'P &amp; L Account '!L11</f>
        <v>14.154455029034278</v>
      </c>
      <c r="M11" s="44">
        <f>'P &amp; L Account '!M11</f>
        <v>14.814299088777689</v>
      </c>
      <c r="N11" s="44">
        <f>'P &amp; L Account '!N11</f>
        <v>15.518386019630151</v>
      </c>
      <c r="O11" s="44">
        <f>'P &amp; L Account '!O11</f>
        <v>16.269771765256248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5.5820652576000003E-2</v>
      </c>
      <c r="G12" s="44">
        <f>'P &amp; L Account '!G17</f>
        <v>0.17137949161440003</v>
      </c>
      <c r="H12" s="44">
        <f>'P &amp; L Account '!H17</f>
        <v>0.17854750219512</v>
      </c>
      <c r="I12" s="44">
        <f>'P &amp; L Account '!I17</f>
        <v>0.18619146455487601</v>
      </c>
      <c r="J12" s="44">
        <f>'P &amp; L Account '!J17</f>
        <v>0.19434399262636981</v>
      </c>
      <c r="K12" s="44">
        <f>'P &amp; L Account '!K17</f>
        <v>0.20303999226471958</v>
      </c>
      <c r="L12" s="44">
        <f>'P &amp; L Account '!L17</f>
        <v>0.21231682543551417</v>
      </c>
      <c r="M12" s="44">
        <f>'P &amp; L Account '!M17</f>
        <v>0.22221448633166532</v>
      </c>
      <c r="N12" s="44">
        <f>'P &amp; L Account '!N17</f>
        <v>0.23277579029445225</v>
      </c>
      <c r="O12" s="44">
        <f>'P &amp; L Account '!O17</f>
        <v>0.2440465764788437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4">
        <f>F11-F12</f>
        <v>3.6655561858240002</v>
      </c>
      <c r="G13" s="124">
        <f t="shared" ref="G13:O13" si="3">G11-G12</f>
        <v>11.253919949345601</v>
      </c>
      <c r="H13" s="124">
        <f t="shared" si="3"/>
        <v>11.724619310812882</v>
      </c>
      <c r="I13" s="124">
        <f t="shared" si="3"/>
        <v>12.226572839103525</v>
      </c>
      <c r="J13" s="124">
        <f t="shared" si="3"/>
        <v>12.76192218246495</v>
      </c>
      <c r="K13" s="124">
        <f t="shared" si="3"/>
        <v>13.33295949204992</v>
      </c>
      <c r="L13" s="124">
        <f t="shared" si="3"/>
        <v>13.942138203598763</v>
      </c>
      <c r="M13" s="124">
        <f t="shared" si="3"/>
        <v>14.592084602446024</v>
      </c>
      <c r="N13" s="124">
        <f t="shared" si="3"/>
        <v>15.285610229335699</v>
      </c>
      <c r="O13" s="124">
        <f t="shared" si="3"/>
        <v>16.025725188777404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2.0988469600000004</v>
      </c>
      <c r="G14" s="44">
        <f>'P &amp; L Account '!G13+'P &amp; L Account '!G14+'P &amp; L Account '!G15+'P &amp; L Account '!G16</f>
        <v>6.6765879239999997</v>
      </c>
      <c r="H14" s="44">
        <f>'P &amp; L Account '!H13+'P &amp; L Account '!H14+'P &amp; L Account '!H15+'P &amp; L Account '!H16</f>
        <v>7.2841748201999996</v>
      </c>
      <c r="I14" s="44">
        <f>'P &amp; L Account '!I13+'P &amp; L Account '!I14+'P &amp; L Account '!I15+'P &amp; L Account '!I16</f>
        <v>7.7255088737099991</v>
      </c>
      <c r="J14" s="44">
        <f>'P &amp; L Account '!J13+'P &amp; L Account '!J14+'P &amp; L Account '!J15+'P &amp; L Account '!J16</f>
        <v>8.1955400283330011</v>
      </c>
      <c r="K14" s="44">
        <f>'P &amp; L Account '!K13+'P &amp; L Account '!K14+'P &amp; L Account '!K15+'P &amp; L Account '!K16</f>
        <v>8.6962004190074644</v>
      </c>
      <c r="L14" s="44">
        <f>'P &amp; L Account '!L13+'P &amp; L Account '!L14+'P &amp; L Account '!L15+'P &amp; L Account '!L16</f>
        <v>9.2295560834099852</v>
      </c>
      <c r="M14" s="44">
        <f>'P &amp; L Account '!M13+'P &amp; L Account '!M14+'P &amp; L Account '!M15+'P &amp; L Account '!M16</f>
        <v>9.7978164542915458</v>
      </c>
      <c r="N14" s="44">
        <f>'P &amp; L Account '!N13+'P &amp; L Account '!N14+'P &amp; L Account '!N15+'P &amp; L Account '!N16</f>
        <v>10.403344536220509</v>
      </c>
      <c r="O14" s="44">
        <f>'P &amp; L Account '!O13+'P &amp; L Account '!O14+'P &amp; L Account '!O15+'P &amp; L Account '!O16</f>
        <v>11.048667816687006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1.5667092258239999</v>
      </c>
      <c r="G15" s="44">
        <f t="shared" ref="G15:O15" si="4">G13-G14</f>
        <v>4.5773320253456014</v>
      </c>
      <c r="H15" s="44">
        <f t="shared" si="4"/>
        <v>4.4404444906128822</v>
      </c>
      <c r="I15" s="44">
        <f t="shared" si="4"/>
        <v>4.5010639653935263</v>
      </c>
      <c r="J15" s="44">
        <f t="shared" si="4"/>
        <v>4.5663821541319489</v>
      </c>
      <c r="K15" s="44">
        <f t="shared" si="4"/>
        <v>4.6367590730424553</v>
      </c>
      <c r="L15" s="44">
        <f t="shared" si="4"/>
        <v>4.7125821201887774</v>
      </c>
      <c r="M15" s="44">
        <f t="shared" si="4"/>
        <v>4.7942681481544778</v>
      </c>
      <c r="N15" s="44">
        <f t="shared" si="4"/>
        <v>4.8822656931151904</v>
      </c>
      <c r="O15" s="44">
        <f t="shared" si="4"/>
        <v>4.9770573720903979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2">
        <f>F13/F11</f>
        <v>0.98499999999999999</v>
      </c>
      <c r="G16" s="152">
        <f t="shared" ref="G16:O16" si="5">G13/G11</f>
        <v>0.98499999999999999</v>
      </c>
      <c r="H16" s="152">
        <f t="shared" si="5"/>
        <v>0.9850000000000001</v>
      </c>
      <c r="I16" s="152">
        <f t="shared" si="5"/>
        <v>0.9850000000000001</v>
      </c>
      <c r="J16" s="152">
        <f t="shared" si="5"/>
        <v>0.98499999999999999</v>
      </c>
      <c r="K16" s="152">
        <f t="shared" si="5"/>
        <v>0.9850000000000001</v>
      </c>
      <c r="L16" s="152">
        <f t="shared" si="5"/>
        <v>0.98499999999999999</v>
      </c>
      <c r="M16" s="152">
        <f t="shared" si="5"/>
        <v>0.98499999999999999</v>
      </c>
      <c r="N16" s="152">
        <f t="shared" si="5"/>
        <v>0.98499999999999999</v>
      </c>
      <c r="O16" s="152">
        <f t="shared" si="5"/>
        <v>0.98499999999999999</v>
      </c>
      <c r="P16" s="4"/>
    </row>
    <row r="17" spans="2:16" ht="18" customHeight="1" x14ac:dyDescent="0.35">
      <c r="B17" s="153" t="s">
        <v>246</v>
      </c>
      <c r="C17" s="21"/>
      <c r="D17" s="21"/>
      <c r="E17" s="21"/>
      <c r="F17" s="124">
        <f>(F14/F13)*F11</f>
        <v>2.130809096446701</v>
      </c>
      <c r="G17" s="124">
        <f t="shared" ref="G17:O17" si="6">(G14/G13)*G11</f>
        <v>6.7782618517766489</v>
      </c>
      <c r="H17" s="124">
        <f t="shared" si="6"/>
        <v>7.395101340304568</v>
      </c>
      <c r="I17" s="124">
        <f t="shared" si="6"/>
        <v>7.8431562169644655</v>
      </c>
      <c r="J17" s="124">
        <f t="shared" si="6"/>
        <v>8.3203452064294439</v>
      </c>
      <c r="K17" s="124">
        <f t="shared" si="6"/>
        <v>8.8286298670126531</v>
      </c>
      <c r="L17" s="124">
        <f t="shared" si="6"/>
        <v>9.3701076988933867</v>
      </c>
      <c r="M17" s="124">
        <f t="shared" si="6"/>
        <v>9.9470217810066455</v>
      </c>
      <c r="N17" s="124">
        <f t="shared" si="6"/>
        <v>10.561771102761938</v>
      </c>
      <c r="O17" s="124">
        <f t="shared" si="6"/>
        <v>11.216921641306605</v>
      </c>
      <c r="P17" s="4"/>
    </row>
    <row r="18" spans="2:16" ht="18" customHeight="1" x14ac:dyDescent="0.35">
      <c r="B18" s="84" t="s">
        <v>247</v>
      </c>
      <c r="C18" s="84"/>
      <c r="D18" s="84"/>
      <c r="E18" s="84"/>
      <c r="F18" s="154">
        <f>F17/F11</f>
        <v>0.57258621982578872</v>
      </c>
      <c r="G18" s="154">
        <f t="shared" ref="G18:O18" si="7">G17/G11</f>
        <v>0.59326776394817282</v>
      </c>
      <c r="H18" s="154">
        <f t="shared" si="7"/>
        <v>0.62127175536371249</v>
      </c>
      <c r="I18" s="154">
        <f t="shared" si="7"/>
        <v>0.63186217228444919</v>
      </c>
      <c r="J18" s="154">
        <f t="shared" si="7"/>
        <v>0.64218696142762743</v>
      </c>
      <c r="K18" s="154">
        <f t="shared" si="7"/>
        <v>0.65223331880613389</v>
      </c>
      <c r="L18" s="154">
        <f t="shared" si="7"/>
        <v>0.66199000100484162</v>
      </c>
      <c r="M18" s="154">
        <f t="shared" si="7"/>
        <v>0.67144734431221498</v>
      </c>
      <c r="N18" s="154">
        <f t="shared" si="7"/>
        <v>0.68059726632664697</v>
      </c>
      <c r="O18" s="154">
        <f t="shared" si="7"/>
        <v>0.68943325100971009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1" t="s">
        <v>249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0.4210025734715982</v>
      </c>
      <c r="G22" s="59">
        <f>'P &amp; L Account '!G47</f>
        <v>0.40063125251104975</v>
      </c>
      <c r="H22" s="59">
        <f>'P &amp; L Account '!H47</f>
        <v>0.3730473209667432</v>
      </c>
      <c r="I22" s="59">
        <f>'P &amp; L Account '!I47</f>
        <v>0.36261576029981746</v>
      </c>
      <c r="J22" s="59">
        <f>'P &amp; L Account '!J47</f>
        <v>0.35244584299378701</v>
      </c>
      <c r="K22" s="59">
        <f>'P &amp; L Account '!K47</f>
        <v>0.34255018097595813</v>
      </c>
      <c r="L22" s="59">
        <f>'P &amp; L Account '!L47</f>
        <v>0.33293984901023099</v>
      </c>
      <c r="M22" s="59">
        <f>'P &amp; L Account '!M47</f>
        <v>0.32362436585246823</v>
      </c>
      <c r="N22" s="59">
        <f>'P &amp; L Account '!N47</f>
        <v>0.31461169266825267</v>
      </c>
      <c r="O22" s="59">
        <f>'P &amp; L Account '!O47</f>
        <v>0.30590824775543551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396">
        <f>AVERAGE(F22:O22)</f>
        <v>0.35293770865053409</v>
      </c>
      <c r="G23" s="396"/>
      <c r="H23" s="396"/>
      <c r="I23" s="396"/>
      <c r="J23" s="396"/>
      <c r="K23" s="396"/>
      <c r="L23" s="396"/>
      <c r="M23" s="396"/>
      <c r="N23" s="396"/>
      <c r="O23" s="396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0.33926318216803325</v>
      </c>
      <c r="G24" s="59">
        <f ca="1">'P &amp; L Account '!G48</f>
        <v>0.32076032768657736</v>
      </c>
      <c r="H24" s="59">
        <f ca="1">'P &amp; L Account '!H48</f>
        <v>0.29638291332786576</v>
      </c>
      <c r="I24" s="59">
        <f ca="1">'P &amp; L Account '!I48</f>
        <v>0.28909875712293059</v>
      </c>
      <c r="J24" s="59">
        <f ca="1">'P &amp; L Account '!J48</f>
        <v>0.28201280152846142</v>
      </c>
      <c r="K24" s="59">
        <f ca="1">'P &amp; L Account '!K48</f>
        <v>0.27513371617751792</v>
      </c>
      <c r="L24" s="59">
        <f ca="1">'P &amp; L Account '!L48</f>
        <v>0.26846903534243954</v>
      </c>
      <c r="M24" s="59">
        <f ca="1">'P &amp; L Account '!M48</f>
        <v>0.26202514828048817</v>
      </c>
      <c r="N24" s="59">
        <f ca="1">'P &amp; L Account '!N48</f>
        <v>0.25580730208332564</v>
      </c>
      <c r="O24" s="59">
        <f ca="1">'P &amp; L Account '!O48</f>
        <v>0.24981961627907198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396">
        <f ca="1">AVERAGE(F24:O24)</f>
        <v>0.28387727999967122</v>
      </c>
      <c r="G25" s="396"/>
      <c r="H25" s="396"/>
      <c r="I25" s="396"/>
      <c r="J25" s="396"/>
      <c r="K25" s="396"/>
      <c r="L25" s="396"/>
      <c r="M25" s="396"/>
      <c r="N25" s="396"/>
      <c r="O25" s="396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7.8754253308580768E-2</v>
      </c>
      <c r="G26" s="59">
        <f ca="1">'P &amp; L Account '!G49</f>
        <v>0.15155106369178156</v>
      </c>
      <c r="H26" s="59">
        <f ca="1">'P &amp; L Account '!H49</f>
        <v>0.15328562775286256</v>
      </c>
      <c r="I26" s="59">
        <f ca="1">'P &amp; L Account '!I49</f>
        <v>0.16729763753801372</v>
      </c>
      <c r="J26" s="59">
        <f ca="1">'P &amp; L Account '!J49</f>
        <v>0.18021483574731104</v>
      </c>
      <c r="K26" s="59">
        <f ca="1">'P &amp; L Account '!K49</f>
        <v>0.18483847483987026</v>
      </c>
      <c r="L26" s="59">
        <f ca="1">'P &amp; L Account '!L49</f>
        <v>0.18158648789562948</v>
      </c>
      <c r="M26" s="59">
        <f ca="1">'P &amp; L Account '!M49</f>
        <v>0.18863603622437072</v>
      </c>
      <c r="N26" s="59">
        <f ca="1">'P &amp; L Account '!N49</f>
        <v>0.1891351985902863</v>
      </c>
      <c r="O26" s="59">
        <f ca="1">'P &amp; L Account '!O49</f>
        <v>0.1847602765549215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396">
        <f ca="1">AVERAGE(F26:O26)</f>
        <v>0.16600598921436277</v>
      </c>
      <c r="G27" s="396"/>
      <c r="H27" s="396"/>
      <c r="I27" s="396"/>
      <c r="J27" s="396"/>
      <c r="K27" s="396"/>
      <c r="L27" s="396"/>
      <c r="M27" s="396"/>
      <c r="N27" s="396"/>
      <c r="O27" s="396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2.0701807253339841</v>
      </c>
      <c r="H28" s="59">
        <f>'P &amp; L Account '!H50</f>
        <v>4.1825369612181307E-2</v>
      </c>
      <c r="I28" s="59">
        <f>'P &amp; L Account '!I50</f>
        <v>4.281192548637569E-2</v>
      </c>
      <c r="J28" s="59">
        <f>'P &amp; L Account '!J50</f>
        <v>4.3785723964220757E-2</v>
      </c>
      <c r="K28" s="59">
        <f>'P &amp; L Account '!K50</f>
        <v>4.4745399746253023E-2</v>
      </c>
      <c r="L28" s="59">
        <f>'P &amp; L Account '!L50</f>
        <v>4.5689684417932863E-2</v>
      </c>
      <c r="M28" s="59">
        <f>'P &amp; L Account '!M50</f>
        <v>4.661741186007573E-2</v>
      </c>
      <c r="N28" s="59">
        <f>'P &amp; L Account '!N50</f>
        <v>4.7527522337241779E-2</v>
      </c>
      <c r="O28" s="59">
        <f>'P &amp; L Account '!O50</f>
        <v>4.8419065273645367E-2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396">
        <f>AVERAGE(F28:O28)</f>
        <v>0.24316028280319105</v>
      </c>
      <c r="G29" s="396"/>
      <c r="H29" s="396"/>
      <c r="I29" s="396"/>
      <c r="J29" s="396"/>
      <c r="K29" s="396"/>
      <c r="L29" s="396"/>
      <c r="M29" s="396"/>
      <c r="N29" s="396"/>
      <c r="O29" s="396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7.417503122886733E-2</v>
      </c>
      <c r="G30" s="59">
        <f ca="1">'P &amp; L Account '!G44/('Balance Sheet'!G11+'Balance Sheet'!G12+'Balance Sheet'!G13)</f>
        <v>0.21548788957560425</v>
      </c>
      <c r="H30" s="59">
        <f ca="1">'P &amp; L Account '!H44/('Balance Sheet'!H11+'Balance Sheet'!H12+'Balance Sheet'!H13)</f>
        <v>0.20818037809156437</v>
      </c>
      <c r="I30" s="59">
        <f ca="1">'P &amp; L Account '!I44/('Balance Sheet'!I11+'Balance Sheet'!I12+'Balance Sheet'!I13)</f>
        <v>0.21111182334564774</v>
      </c>
      <c r="J30" s="59">
        <f ca="1">'P &amp; L Account '!J44/('Balance Sheet'!J11+'Balance Sheet'!J12+'Balance Sheet'!J13)</f>
        <v>0.21110309409149342</v>
      </c>
      <c r="K30" s="59">
        <f ca="1">'P &amp; L Account '!K44/('Balance Sheet'!K11+'Balance Sheet'!K12+'Balance Sheet'!K13)</f>
        <v>0.21022151988652563</v>
      </c>
      <c r="L30" s="59">
        <f ca="1">'P &amp; L Account '!L44/('Balance Sheet'!L11+'Balance Sheet'!L12+'Balance Sheet'!L13)</f>
        <v>0.21125795009658666</v>
      </c>
      <c r="M30" s="59">
        <f ca="1">'P &amp; L Account '!M44/('Balance Sheet'!M11+'Balance Sheet'!M12+'Balance Sheet'!M13)</f>
        <v>0.18678134680291283</v>
      </c>
      <c r="N30" s="59">
        <f ca="1">'P &amp; L Account '!N44/('Balance Sheet'!N11+'Balance Sheet'!N12+'Balance Sheet'!N13)</f>
        <v>0.16737691450581743</v>
      </c>
      <c r="O30" s="59">
        <f ca="1">'P &amp; L Account '!O44/('Balance Sheet'!O11+'Balance Sheet'!O12+'Balance Sheet'!O13)</f>
        <v>0.15209640760443774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396">
        <f ca="1">AVERAGE(F30:O30)</f>
        <v>0.18477923552294576</v>
      </c>
      <c r="G31" s="396"/>
      <c r="H31" s="396"/>
      <c r="I31" s="396"/>
      <c r="J31" s="396"/>
      <c r="K31" s="396"/>
      <c r="L31" s="396"/>
      <c r="M31" s="396"/>
      <c r="N31" s="396"/>
      <c r="O31" s="396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1.5864711043783314E-2</v>
      </c>
      <c r="G32" s="59">
        <f ca="1">'P &amp; L Account '!G45/('Balance Sheet'!G11+'Balance Sheet'!G13+'Balance Sheet'!G16)</f>
        <v>0.10351110827701107</v>
      </c>
      <c r="H32" s="59">
        <f ca="1">'P &amp; L Account '!H45/('Balance Sheet'!H11+'Balance Sheet'!H13+'Balance Sheet'!H16)</f>
        <v>0.1217825184139365</v>
      </c>
      <c r="I32" s="59">
        <f ca="1">'P &amp; L Account '!I45/('Balance Sheet'!I11+'Balance Sheet'!I13+'Balance Sheet'!I16)</f>
        <v>0.15855540442184013</v>
      </c>
      <c r="J32" s="59">
        <f ca="1">'P &amp; L Account '!J45/('Balance Sheet'!J11+'Balance Sheet'!J13+'Balance Sheet'!J16)</f>
        <v>0.21087730428352505</v>
      </c>
      <c r="K32" s="59">
        <f ca="1">'P &amp; L Account '!K45/('Balance Sheet'!K11+'Balance Sheet'!K13+'Balance Sheet'!K16)</f>
        <v>0.27653527604570199</v>
      </c>
      <c r="L32" s="59">
        <f ca="1">'P &amp; L Account '!L45/('Balance Sheet'!L11+'Balance Sheet'!L13+'Balance Sheet'!L16)</f>
        <v>0.36966386854153099</v>
      </c>
      <c r="M32" s="59">
        <f ca="1">'P &amp; L Account '!M45/('Balance Sheet'!M11+'Balance Sheet'!M13+'Balance Sheet'!M16)</f>
        <v>0.60036312716629336</v>
      </c>
      <c r="N32" s="59">
        <f ca="1">'P &amp; L Account '!N45/('Balance Sheet'!N11+'Balance Sheet'!N13+'Balance Sheet'!N16)</f>
        <v>0.63056106503006271</v>
      </c>
      <c r="O32" s="59">
        <f ca="1">'P &amp; L Account '!O45/('Balance Sheet'!O11+'Balance Sheet'!O13+'Balance Sheet'!O16)</f>
        <v>0.64580039275573553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396">
        <f ca="1">AVERAGE(F32:O32)</f>
        <v>0.31335147759794207</v>
      </c>
      <c r="G33" s="396"/>
      <c r="H33" s="396"/>
      <c r="I33" s="396"/>
      <c r="J33" s="396"/>
      <c r="K33" s="396"/>
      <c r="L33" s="396"/>
      <c r="M33" s="396"/>
      <c r="N33" s="396"/>
      <c r="O33" s="396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5.9233545939853346E-2</v>
      </c>
      <c r="G34" s="59">
        <f ca="1">'P &amp; L Account '!G45/('Balance Sheet'!G11+'Balance Sheet'!G12)</f>
        <v>0.25923653056640544</v>
      </c>
      <c r="H34" s="59">
        <f ca="1">'P &amp; L Account '!H45/('Balance Sheet'!H11+'Balance Sheet'!H12)</f>
        <v>0.21455915851647075</v>
      </c>
      <c r="I34" s="59">
        <f ca="1">'P &amp; L Account '!I45/('Balance Sheet'!I11+'Balance Sheet'!I12)</f>
        <v>0.1962691552584642</v>
      </c>
      <c r="J34" s="59">
        <f ca="1">'P &amp; L Account '!J45/('Balance Sheet'!J11+'Balance Sheet'!J12)</f>
        <v>0.18078487730877682</v>
      </c>
      <c r="K34" s="59">
        <f ca="1">'P &amp; L Account '!K45/('Balance Sheet'!K11+'Balance Sheet'!K12)</f>
        <v>0.16228259418129892</v>
      </c>
      <c r="L34" s="59">
        <f ca="1">'P &amp; L Account '!L45/('Balance Sheet'!L11+'Balance Sheet'!L12)</f>
        <v>0.14289018154044511</v>
      </c>
      <c r="M34" s="59">
        <f ca="1">'P &amp; L Account '!M45/('Balance Sheet'!M11+'Balance Sheet'!M12)</f>
        <v>0.13446683699167183</v>
      </c>
      <c r="N34" s="59">
        <f ca="1">'P &amp; L Account '!N45/('Balance Sheet'!N11+'Balance Sheet'!N12)</f>
        <v>0.12375278464168077</v>
      </c>
      <c r="O34" s="59">
        <f ca="1">'P &amp; L Account '!O45/('Balance Sheet'!O11+'Balance Sheet'!O12)</f>
        <v>0.1124866603774386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396">
        <f ca="1">AVERAGE(F34:O34)</f>
        <v>0.15859623253225058</v>
      </c>
      <c r="G35" s="396"/>
      <c r="H35" s="396"/>
      <c r="I35" s="396"/>
      <c r="J35" s="396"/>
      <c r="K35" s="396"/>
      <c r="L35" s="396"/>
      <c r="M35" s="396"/>
      <c r="N35" s="396"/>
      <c r="O35" s="396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2.4688908721759524</v>
      </c>
      <c r="G36" s="44">
        <f ca="1">DSCR!G18</f>
        <v>1.3787054827359755</v>
      </c>
      <c r="H36" s="44">
        <f ca="1">DSCR!H18</f>
        <v>1.4090756657737706</v>
      </c>
      <c r="I36" s="44">
        <f ca="1">DSCR!I18</f>
        <v>1.4327505321714176</v>
      </c>
      <c r="J36" s="44">
        <f ca="1">DSCR!J18</f>
        <v>1.4645209222582847</v>
      </c>
      <c r="K36" s="44">
        <f ca="1">DSCR!K18</f>
        <v>1.5470701434850314</v>
      </c>
      <c r="L36" s="44">
        <f ca="1">DSCR!L18</f>
        <v>1.5595219467741843</v>
      </c>
      <c r="M36" s="44">
        <f ca="1">DSCR!M18</f>
        <v>1.5584205090575864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397">
        <f ca="1">AVERAGE(F36:M36)</f>
        <v>1.6023695093040256</v>
      </c>
      <c r="G37" s="397"/>
      <c r="H37" s="397"/>
      <c r="I37" s="397"/>
      <c r="J37" s="397"/>
      <c r="K37" s="397"/>
      <c r="L37" s="397"/>
      <c r="M37" s="397"/>
      <c r="N37" s="397"/>
      <c r="O37" s="397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3.2031131433516959</v>
      </c>
      <c r="G38" s="44">
        <f ca="1">'P &amp; L Account '!G43/('P &amp; L Account '!G23+'P &amp; L Account '!G24)</f>
        <v>3.5834337256388733</v>
      </c>
      <c r="H38" s="44">
        <f ca="1">'P &amp; L Account '!H43/('P &amp; L Account '!H23+'P &amp; L Account '!H24)</f>
        <v>3.9948742539147908</v>
      </c>
      <c r="I38" s="44">
        <f ca="1">'P &amp; L Account '!I43/('P &amp; L Account '!I23+'P &amp; L Account '!I24)</f>
        <v>4.7930629978430588</v>
      </c>
      <c r="J38" s="44">
        <f ca="1">'P &amp; L Account '!J43/('P &amp; L Account '!J23+'P &amp; L Account '!J24)</f>
        <v>6.0613847043207274</v>
      </c>
      <c r="K38" s="44">
        <f ca="1">'P &amp; L Account '!K43/('P &amp; L Account '!K23+'P &amp; L Account '!K24)</f>
        <v>8.2651564727908795</v>
      </c>
      <c r="L38" s="44">
        <f ca="1">'P &amp; L Account '!L43/('P &amp; L Account '!L23+'P &amp; L Account '!L24)</f>
        <v>12.89956434577719</v>
      </c>
      <c r="M38" s="44">
        <f ca="1">'P &amp; L Account '!M43/('P &amp; L Account '!M23+'P &amp; L Account '!M24)</f>
        <v>32.538876954564422</v>
      </c>
      <c r="N38" s="44">
        <f>'P &amp; L Account '!N43/('P &amp; L Account '!N23+'P &amp; L Account '!N24)</f>
        <v>102.78454090768822</v>
      </c>
      <c r="O38" s="44">
        <f>'P &amp; L Account '!O43/('P &amp; L Account '!O23+'P &amp; L Account '!O24)</f>
        <v>104.78015520190311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397">
        <f ca="1">AVERAGE(F38:O38)</f>
        <v>28.290416270779293</v>
      </c>
      <c r="G39" s="397"/>
      <c r="H39" s="397"/>
      <c r="I39" s="397"/>
      <c r="J39" s="397"/>
      <c r="K39" s="397"/>
      <c r="L39" s="397"/>
      <c r="M39" s="397"/>
      <c r="N39" s="397"/>
      <c r="O39" s="397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1.2523790933742105</v>
      </c>
      <c r="G40" s="44">
        <f ca="1">IFERROR('Balance Sheet'!G28/'Balance Sheet'!G13,0)</f>
        <v>1.3756887042372892</v>
      </c>
      <c r="H40" s="44">
        <f ca="1">IFERROR('Balance Sheet'!H28/'Balance Sheet'!H13,0)</f>
        <v>1.5747817238393451</v>
      </c>
      <c r="I40" s="44">
        <f ca="1">IFERROR('Balance Sheet'!I28/'Balance Sheet'!I13,0)</f>
        <v>1.9294370920766917</v>
      </c>
      <c r="J40" s="44">
        <f ca="1">IFERROR('Balance Sheet'!J28/'Balance Sheet'!J13,0)</f>
        <v>2.6110330381858167</v>
      </c>
      <c r="K40" s="44">
        <f ca="1">IFERROR('Balance Sheet'!K28/'Balance Sheet'!K13,0)</f>
        <v>4.5936475318987133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397">
        <f ca="1">AVERAGE(F40:O40)</f>
        <v>2.2228278639353447</v>
      </c>
      <c r="G41" s="397"/>
      <c r="H41" s="397"/>
      <c r="I41" s="397"/>
      <c r="J41" s="397"/>
      <c r="K41" s="397"/>
      <c r="L41" s="397"/>
      <c r="M41" s="397"/>
      <c r="N41" s="397"/>
      <c r="O41" s="397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44.444444444444436</v>
      </c>
      <c r="G42" s="44">
        <f>'Working Capital'!G38/'Working Capital'!G39</f>
        <v>44.444444444444443</v>
      </c>
      <c r="H42" s="44">
        <f>'Working Capital'!H38/'Working Capital'!H39</f>
        <v>20.808959010684934</v>
      </c>
      <c r="I42" s="44">
        <f>'Working Capital'!I38/'Working Capital'!I39</f>
        <v>20.732958780054265</v>
      </c>
      <c r="J42" s="44">
        <f>'Working Capital'!J38/'Working Capital'!J39</f>
        <v>20.667313350259587</v>
      </c>
      <c r="K42" s="44">
        <f>'Working Capital'!K38/'Working Capital'!K39</f>
        <v>20.611852285030164</v>
      </c>
      <c r="L42" s="44">
        <f>'Working Capital'!L38/'Working Capital'!L39</f>
        <v>20.566393462338869</v>
      </c>
      <c r="M42" s="44">
        <f>'Working Capital'!M38/'Working Capital'!M39</f>
        <v>20.530744470105343</v>
      </c>
      <c r="N42" s="44">
        <f>'Working Capital'!N38/'Working Capital'!N39</f>
        <v>20.504703945334825</v>
      </c>
      <c r="O42" s="44">
        <f>'Working Capital'!O38/'Working Capital'!O39</f>
        <v>20.488062850960674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397">
        <f>AVERAGE(F42:O42)</f>
        <v>25.379987704365753</v>
      </c>
      <c r="G43" s="397"/>
      <c r="H43" s="397"/>
      <c r="I43" s="397"/>
      <c r="J43" s="397"/>
      <c r="K43" s="397"/>
      <c r="L43" s="397"/>
      <c r="M43" s="397"/>
      <c r="N43" s="397"/>
      <c r="O43" s="397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2.8953468645931664</v>
      </c>
      <c r="G44" s="44">
        <f ca="1">('Balance Sheet'!G13+'Balance Sheet'!G15+'Balance Sheet'!G16+'Balance Sheet'!G17)/('Balance Sheet'!G11+'Balance Sheet'!G12-'Balance Sheet'!G36)</f>
        <v>1.8855681629978893</v>
      </c>
      <c r="H44" s="44">
        <f ca="1">('Balance Sheet'!H13+'Balance Sheet'!H15+'Balance Sheet'!H16+'Balance Sheet'!H17)/('Balance Sheet'!H11+'Balance Sheet'!H12-'Balance Sheet'!H36)</f>
        <v>1.2787854711374489</v>
      </c>
      <c r="I44" s="44">
        <f ca="1">('Balance Sheet'!I13+'Balance Sheet'!I15+'Balance Sheet'!I16+'Balance Sheet'!I17)/('Balance Sheet'!I11+'Balance Sheet'!I12-'Balance Sheet'!I36)</f>
        <v>0.84983411544114407</v>
      </c>
      <c r="J44" s="44">
        <f ca="1">('Balance Sheet'!J13+'Balance Sheet'!J15+'Balance Sheet'!J16+'Balance Sheet'!J17)/('Balance Sheet'!J11+'Balance Sheet'!J12-'Balance Sheet'!J36)</f>
        <v>0.53960289393481209</v>
      </c>
      <c r="K44" s="44">
        <f ca="1">('Balance Sheet'!K13+'Balance Sheet'!K15+'Balance Sheet'!K16+'Balance Sheet'!K17)/('Balance Sheet'!K11+'Balance Sheet'!K12-'Balance Sheet'!K36)</f>
        <v>0.32086176538640904</v>
      </c>
      <c r="L44" s="44">
        <f ca="1">('Balance Sheet'!L13+'Balance Sheet'!L15+'Balance Sheet'!L16+'Balance Sheet'!L17)/('Balance Sheet'!L11+'Balance Sheet'!L12-'Balance Sheet'!L36)</f>
        <v>0.15871035862230079</v>
      </c>
      <c r="M44" s="44">
        <f ca="1">('Balance Sheet'!M13+'Balance Sheet'!M15+'Balance Sheet'!M16+'Balance Sheet'!M17)/('Balance Sheet'!M11+'Balance Sheet'!M12-'Balance Sheet'!M36)</f>
        <v>2.6912841333878584E-2</v>
      </c>
      <c r="N44" s="44">
        <f ca="1">('Balance Sheet'!N13+'Balance Sheet'!N15+'Balance Sheet'!N16+'Balance Sheet'!N17)/('Balance Sheet'!N11+'Balance Sheet'!N12-'Balance Sheet'!N36)</f>
        <v>2.3704475295082537E-2</v>
      </c>
      <c r="O44" s="44">
        <f ca="1">('Balance Sheet'!O13+'Balance Sheet'!O15+'Balance Sheet'!O16+'Balance Sheet'!O17)/('Balance Sheet'!O11+'Balance Sheet'!O12-'Balance Sheet'!O36)</f>
        <v>2.1152726693945703E-2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397">
        <f ca="1">AVERAGE(F44:O44)</f>
        <v>0.80004796754360774</v>
      </c>
      <c r="G45" s="397"/>
      <c r="H45" s="397"/>
      <c r="I45" s="397"/>
      <c r="J45" s="397"/>
      <c r="K45" s="397"/>
      <c r="L45" s="397"/>
      <c r="M45" s="397"/>
      <c r="N45" s="397"/>
      <c r="O45" s="397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2.96875</v>
      </c>
      <c r="G46" s="44">
        <f ca="1">('Balance Sheet'!G13+'Balance Sheet'!G16)/'Balance Sheet'!G11</f>
        <v>2.59375</v>
      </c>
      <c r="H46" s="44">
        <f ca="1">('Balance Sheet'!H13+'Balance Sheet'!H16)/'Balance Sheet'!H11</f>
        <v>2.21875</v>
      </c>
      <c r="I46" s="44">
        <f ca="1">('Balance Sheet'!I13+'Balance Sheet'!I16)/'Balance Sheet'!I11</f>
        <v>1.8137500000000002</v>
      </c>
      <c r="J46" s="44">
        <f ca="1">('Balance Sheet'!J13+'Balance Sheet'!J16)/'Balance Sheet'!J11</f>
        <v>1.3787500000000004</v>
      </c>
      <c r="K46" s="44">
        <f ca="1">('Balance Sheet'!K13+'Balance Sheet'!K16)/'Balance Sheet'!K11</f>
        <v>0.94375000000000064</v>
      </c>
      <c r="L46" s="44">
        <f ca="1">('Balance Sheet'!L13+'Balance Sheet'!L16)/'Balance Sheet'!L11</f>
        <v>0.49375000000000074</v>
      </c>
      <c r="M46" s="44">
        <f ca="1">('Balance Sheet'!M13+'Balance Sheet'!M16)/'Balance Sheet'!M11</f>
        <v>3.9116709825630017E-15</v>
      </c>
      <c r="N46" s="44">
        <f ca="1">('Balance Sheet'!N13+'Balance Sheet'!N16)/'Balance Sheet'!N11</f>
        <v>3.9116709825630017E-15</v>
      </c>
      <c r="O46" s="44">
        <f ca="1">('Balance Sheet'!O13+'Balance Sheet'!O16)/'Balance Sheet'!O11</f>
        <v>3.9116709825630017E-15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397">
        <f ca="1">AVERAGE(F46:O46)</f>
        <v>1.2411250000000014</v>
      </c>
      <c r="G47" s="397"/>
      <c r="H47" s="397"/>
      <c r="I47" s="397"/>
      <c r="J47" s="397"/>
      <c r="K47" s="397"/>
      <c r="L47" s="397"/>
      <c r="M47" s="397"/>
      <c r="N47" s="397"/>
      <c r="O47" s="397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F41:O41"/>
    <mergeCell ref="F43:O43"/>
    <mergeCell ref="F45:O45"/>
    <mergeCell ref="F47:O47"/>
    <mergeCell ref="F33:O33"/>
    <mergeCell ref="F29:O29"/>
    <mergeCell ref="F31:O31"/>
    <mergeCell ref="F35:O35"/>
    <mergeCell ref="F37:O37"/>
    <mergeCell ref="F39:O39"/>
    <mergeCell ref="D6:E6"/>
    <mergeCell ref="F6:O6"/>
    <mergeCell ref="F23:O23"/>
    <mergeCell ref="F25:O25"/>
    <mergeCell ref="F27:O27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2" customWidth="1"/>
    <col min="2" max="2" width="56" style="232" customWidth="1"/>
    <col min="3" max="3" width="23" style="232" customWidth="1"/>
    <col min="4" max="5" width="25.33203125" style="232" customWidth="1"/>
    <col min="6" max="6" width="23" style="232" customWidth="1"/>
    <col min="7" max="13" width="14.83203125" style="232" customWidth="1"/>
    <col min="14" max="15" width="18.83203125" style="232" bestFit="1" customWidth="1"/>
    <col min="16" max="16384" width="16" style="232"/>
  </cols>
  <sheetData>
    <row r="1" spans="2:16" ht="15.75" customHeight="1" x14ac:dyDescent="0.35"/>
    <row r="2" spans="2:16" ht="18" customHeight="1" x14ac:dyDescent="0.35">
      <c r="B2" s="240" t="str">
        <f>"Financial Model of " &amp; B4</f>
        <v>Financial Model of 68000 Sq. Ft. Bhivandi Location Warehouse (Cold Storage)</v>
      </c>
      <c r="C2" s="241"/>
      <c r="D2" s="241"/>
      <c r="E2" s="241"/>
      <c r="F2" s="241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16" ht="12" customHeight="1" x14ac:dyDescent="0.35"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2:16" ht="18" customHeight="1" x14ac:dyDescent="0.35">
      <c r="B4" s="235" t="str">
        <f>'Common Assumption'!B4</f>
        <v>68000 Sq. Ft. Bhivandi Location Warehouse (Cold Storage)</v>
      </c>
      <c r="C4" s="235"/>
      <c r="D4" s="236"/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2:16" ht="13.5" customHeight="1" x14ac:dyDescent="0.35">
      <c r="C5" s="234"/>
      <c r="D5" s="234"/>
      <c r="F5" s="237"/>
    </row>
    <row r="6" spans="2:16" ht="18" customHeight="1" x14ac:dyDescent="0.35">
      <c r="B6" s="238" t="s">
        <v>389</v>
      </c>
      <c r="C6" s="243" t="s">
        <v>212</v>
      </c>
      <c r="D6" s="243" t="s">
        <v>233</v>
      </c>
      <c r="E6" s="243" t="s">
        <v>234</v>
      </c>
      <c r="F6" s="243" t="s">
        <v>238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2:16" ht="27" customHeight="1" x14ac:dyDescent="0.35">
      <c r="B7" s="239" t="s">
        <v>390</v>
      </c>
      <c r="C7" s="374">
        <v>1.6</v>
      </c>
      <c r="D7" s="375">
        <v>18.54</v>
      </c>
      <c r="E7" s="376">
        <v>0.25619999999999998</v>
      </c>
      <c r="F7" s="377">
        <v>6.47</v>
      </c>
    </row>
    <row r="8" spans="2:16" ht="27" customHeight="1" x14ac:dyDescent="0.35">
      <c r="B8" s="239" t="s">
        <v>391</v>
      </c>
      <c r="C8" s="374">
        <v>1.41</v>
      </c>
      <c r="D8" s="375">
        <v>13.73</v>
      </c>
      <c r="E8" s="376">
        <v>0.22370000000000001</v>
      </c>
      <c r="F8" s="377">
        <v>7.34</v>
      </c>
    </row>
    <row r="9" spans="2:16" ht="27" customHeight="1" x14ac:dyDescent="0.35">
      <c r="B9" s="239" t="s">
        <v>392</v>
      </c>
      <c r="C9" s="374">
        <v>1.22</v>
      </c>
      <c r="D9" s="375">
        <v>8.92</v>
      </c>
      <c r="E9" s="376">
        <v>0.18770000000000001</v>
      </c>
      <c r="F9" s="377">
        <v>8.6300000000000008</v>
      </c>
    </row>
    <row r="10" spans="2:16" ht="27" customHeight="1" x14ac:dyDescent="0.35">
      <c r="B10" s="239" t="s">
        <v>575</v>
      </c>
      <c r="C10" s="374">
        <v>1.49</v>
      </c>
      <c r="D10" s="375">
        <v>15.28</v>
      </c>
      <c r="E10" s="376">
        <v>0.23480000000000001</v>
      </c>
      <c r="F10" s="377">
        <v>6.97</v>
      </c>
    </row>
    <row r="11" spans="2:16" ht="27" customHeight="1" x14ac:dyDescent="0.35">
      <c r="B11" s="239" t="s">
        <v>576</v>
      </c>
      <c r="C11" s="374">
        <v>1.36</v>
      </c>
      <c r="D11" s="375">
        <v>12.09</v>
      </c>
      <c r="E11" s="376">
        <v>0.21190000000000001</v>
      </c>
      <c r="F11" s="377">
        <v>7.67</v>
      </c>
    </row>
    <row r="12" spans="2:16" ht="27" customHeight="1" x14ac:dyDescent="0.35">
      <c r="B12" s="239" t="s">
        <v>548</v>
      </c>
      <c r="C12" s="374">
        <v>1.54</v>
      </c>
      <c r="D12" s="375">
        <v>16.54</v>
      </c>
      <c r="E12" s="376">
        <v>0.2515</v>
      </c>
      <c r="F12" s="377">
        <v>6.64</v>
      </c>
    </row>
    <row r="13" spans="2:16" ht="27" customHeight="1" x14ac:dyDescent="0.35">
      <c r="B13" s="239" t="s">
        <v>549</v>
      </c>
      <c r="C13" s="374">
        <v>1.57</v>
      </c>
      <c r="D13" s="375">
        <v>17.53</v>
      </c>
      <c r="E13" s="376">
        <v>0.25030000000000002</v>
      </c>
      <c r="F13" s="377">
        <v>6.62</v>
      </c>
    </row>
    <row r="14" spans="2:16" ht="27" customHeight="1" x14ac:dyDescent="0.35">
      <c r="B14" s="239" t="s">
        <v>550</v>
      </c>
      <c r="C14" s="374">
        <v>1.56</v>
      </c>
      <c r="D14" s="375">
        <v>17.579999999999998</v>
      </c>
      <c r="E14" s="376">
        <v>0.25</v>
      </c>
      <c r="F14" s="377">
        <v>6.65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Proposed Capex Noida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  <vt:lpstr>'TPC and MoF'!Print_Area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2025-02-11T06:50:01Z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